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Лист1!$A$1:$AE$240</definedName>
  </definedNames>
  <calcPr calcId="125725"/>
</workbook>
</file>

<file path=xl/calcChain.xml><?xml version="1.0" encoding="utf-8"?>
<calcChain xmlns="http://schemas.openxmlformats.org/spreadsheetml/2006/main">
  <c r="AE12" i="1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41"/>
  <c r="AE42"/>
  <c r="AE43"/>
  <c r="AE44"/>
  <c r="AE45"/>
  <c r="AE46"/>
  <c r="AE47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8"/>
  <c r="AE90"/>
  <c r="AE91"/>
  <c r="AE98"/>
  <c r="AE99"/>
  <c r="AE100"/>
  <c r="AE101"/>
  <c r="AE102"/>
  <c r="AE103"/>
  <c r="AE111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AE232"/>
  <c r="AE233"/>
  <c r="AE234"/>
  <c r="AE235"/>
  <c r="AE236"/>
  <c r="AE237"/>
  <c r="AE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L238"/>
  <c r="N144"/>
  <c r="N143" s="1"/>
  <c r="N234"/>
  <c r="N233" s="1"/>
  <c r="N224"/>
  <c r="N223" s="1"/>
  <c r="N222" s="1"/>
  <c r="N221" s="1"/>
  <c r="N219"/>
  <c r="N218" s="1"/>
  <c r="N199"/>
  <c r="N198" s="1"/>
  <c r="N196"/>
  <c r="N194"/>
  <c r="N190"/>
  <c r="N189" s="1"/>
  <c r="N186"/>
  <c r="N184"/>
  <c r="N182"/>
  <c r="N161"/>
  <c r="N160" s="1"/>
  <c r="N159" s="1"/>
  <c r="N141"/>
  <c r="N139"/>
  <c r="N137"/>
  <c r="N135"/>
  <c r="N131"/>
  <c r="N129"/>
  <c r="N126"/>
  <c r="N125" s="1"/>
  <c r="N123"/>
  <c r="N121"/>
  <c r="N120" l="1"/>
  <c r="N128"/>
  <c r="N188"/>
  <c r="N119" l="1"/>
  <c r="N118" s="1"/>
  <c r="M234" l="1"/>
  <c r="M233" s="1"/>
  <c r="M228"/>
  <c r="M224"/>
  <c r="M223" s="1"/>
  <c r="M222" s="1"/>
  <c r="M221" s="1"/>
  <c r="M219"/>
  <c r="M218" s="1"/>
  <c r="M196"/>
  <c r="M190"/>
  <c r="M189" s="1"/>
  <c r="M186"/>
  <c r="M184"/>
  <c r="M161"/>
  <c r="M160" s="1"/>
  <c r="M159" s="1"/>
  <c r="M144"/>
  <c r="M143"/>
  <c r="M141"/>
  <c r="M139"/>
  <c r="M137"/>
  <c r="M133"/>
  <c r="M131"/>
  <c r="M129"/>
  <c r="M126"/>
  <c r="M125"/>
  <c r="M123"/>
  <c r="M121"/>
  <c r="M120" s="1"/>
  <c r="L234"/>
  <c r="L233" s="1"/>
  <c r="L228"/>
  <c r="L224"/>
  <c r="L223" s="1"/>
  <c r="L222" s="1"/>
  <c r="L221" s="1"/>
  <c r="L219"/>
  <c r="L218"/>
  <c r="L199"/>
  <c r="L198" s="1"/>
  <c r="L196"/>
  <c r="L194"/>
  <c r="L190"/>
  <c r="L189" s="1"/>
  <c r="L186"/>
  <c r="L184"/>
  <c r="L161"/>
  <c r="L160" s="1"/>
  <c r="L144"/>
  <c r="L143" s="1"/>
  <c r="L141"/>
  <c r="L139"/>
  <c r="L137"/>
  <c r="L135"/>
  <c r="L133"/>
  <c r="L131"/>
  <c r="L129"/>
  <c r="L126"/>
  <c r="L125" s="1"/>
  <c r="L123"/>
  <c r="L121"/>
  <c r="L128" l="1"/>
  <c r="L159"/>
  <c r="L120"/>
  <c r="L188"/>
  <c r="L119" l="1"/>
  <c r="L118" s="1"/>
  <c r="L14"/>
  <c r="L13" s="1"/>
  <c r="M14"/>
  <c r="M13" s="1"/>
  <c r="N14"/>
  <c r="N13" s="1"/>
  <c r="L16"/>
  <c r="M16"/>
  <c r="N16"/>
  <c r="L25"/>
  <c r="M25"/>
  <c r="N25"/>
  <c r="L27"/>
  <c r="M27"/>
  <c r="N27"/>
  <c r="L29"/>
  <c r="M29"/>
  <c r="N29"/>
  <c r="L31"/>
  <c r="M31"/>
  <c r="N31"/>
  <c r="L35"/>
  <c r="M35"/>
  <c r="N35"/>
  <c r="L37"/>
  <c r="M37"/>
  <c r="N37"/>
  <c r="L39"/>
  <c r="M39"/>
  <c r="N39"/>
  <c r="L41"/>
  <c r="M41"/>
  <c r="N41"/>
  <c r="L43"/>
  <c r="M43"/>
  <c r="N43"/>
  <c r="L46"/>
  <c r="L45" s="1"/>
  <c r="M46"/>
  <c r="M45" s="1"/>
  <c r="N46"/>
  <c r="N45" s="1"/>
  <c r="L48"/>
  <c r="M48"/>
  <c r="N48"/>
  <c r="L52"/>
  <c r="M52"/>
  <c r="N52"/>
  <c r="L54"/>
  <c r="M54"/>
  <c r="N54"/>
  <c r="L56"/>
  <c r="M56"/>
  <c r="N56"/>
  <c r="L58"/>
  <c r="M58"/>
  <c r="N58"/>
  <c r="L61"/>
  <c r="L60" s="1"/>
  <c r="M61"/>
  <c r="M60" s="1"/>
  <c r="N61"/>
  <c r="N60" s="1"/>
  <c r="L66"/>
  <c r="L65" s="1"/>
  <c r="M66"/>
  <c r="M65" s="1"/>
  <c r="N66"/>
  <c r="N65" s="1"/>
  <c r="L69"/>
  <c r="L68" s="1"/>
  <c r="M69"/>
  <c r="M68" s="1"/>
  <c r="N69"/>
  <c r="N68" s="1"/>
  <c r="L71"/>
  <c r="M71"/>
  <c r="N71"/>
  <c r="L77"/>
  <c r="L76" s="1"/>
  <c r="M77"/>
  <c r="M76" s="1"/>
  <c r="N77"/>
  <c r="N76" s="1"/>
  <c r="L79"/>
  <c r="M79"/>
  <c r="N79"/>
  <c r="L82"/>
  <c r="M82"/>
  <c r="N82"/>
  <c r="L88"/>
  <c r="M88"/>
  <c r="N88"/>
  <c r="L91"/>
  <c r="M91"/>
  <c r="N91"/>
  <c r="L112"/>
  <c r="M112"/>
  <c r="N112"/>
  <c r="L114"/>
  <c r="M114"/>
  <c r="N114"/>
  <c r="L116"/>
  <c r="M116"/>
  <c r="N116"/>
  <c r="N75" l="1"/>
  <c r="M34"/>
  <c r="M12"/>
  <c r="L111"/>
  <c r="N81"/>
  <c r="L81"/>
  <c r="L75"/>
  <c r="N51"/>
  <c r="N50" s="1"/>
  <c r="L51"/>
  <c r="L50" s="1"/>
  <c r="M33"/>
  <c r="M24"/>
  <c r="M23" s="1"/>
  <c r="M22" s="1"/>
  <c r="M111"/>
  <c r="N111"/>
  <c r="M81"/>
  <c r="M75"/>
  <c r="M51"/>
  <c r="M50" s="1"/>
  <c r="N34"/>
  <c r="N33" s="1"/>
  <c r="L34"/>
  <c r="L33" s="1"/>
  <c r="N24"/>
  <c r="N23" s="1"/>
  <c r="N22" s="1"/>
  <c r="L24"/>
  <c r="L23" s="1"/>
  <c r="L22" s="1"/>
  <c r="N12"/>
  <c r="L12"/>
  <c r="M64"/>
  <c r="N64"/>
  <c r="L64"/>
  <c r="N11"/>
  <c r="L11" l="1"/>
  <c r="M11"/>
  <c r="AE11"/>
  <c r="O61"/>
  <c r="P61"/>
  <c r="Q61"/>
  <c r="R61"/>
  <c r="S61"/>
  <c r="T61"/>
  <c r="U61"/>
  <c r="V61"/>
  <c r="W61"/>
  <c r="X61"/>
  <c r="Y61"/>
  <c r="Z61"/>
  <c r="AA61"/>
  <c r="AB61"/>
  <c r="AC61"/>
  <c r="AD6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4" l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02"/>
  <c r="B203" s="1"/>
</calcChain>
</file>

<file path=xl/sharedStrings.xml><?xml version="1.0" encoding="utf-8"?>
<sst xmlns="http://schemas.openxmlformats.org/spreadsheetml/2006/main" count="2074" uniqueCount="403">
  <si>
    <t>к  Решению Абанского районного Совета депутатов</t>
  </si>
  <si>
    <t xml:space="preserve">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</si>
  <si>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</si>
  <si>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</si>
  <si>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</si>
  <si>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</si>
  <si>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</si>
  <si>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</si>
  <si>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</si>
  <si>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</si>
  <si>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</si>
  <si>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</si>
  <si>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</si>
  <si>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</si>
  <si>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</si>
  <si>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</si>
  <si>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</si>
  <si>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</si>
  <si>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</si>
  <si>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</si>
  <si>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</si>
  <si>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</si>
  <si>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</si>
  <si>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</si>
  <si>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</si>
  <si>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</si>
  <si>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</si>
  <si>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</si>
  <si>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</si>
  <si>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</si>
  <si>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</si>
  <si>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</si>
  <si>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</si>
  <si>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</si>
  <si>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</si>
  <si>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</si>
  <si>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</si>
  <si>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</si>
  <si>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</si>
  <si>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</si>
  <si>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</si>
  <si>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</si>
  <si>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</si>
  <si>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</si>
  <si>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</si>
  <si>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</si>
  <si>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</si>
  <si>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</si>
  <si>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</si>
  <si>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</si>
  <si>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</si>
  <si>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</si>
  <si>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</si>
  <si>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</si>
  <si>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</si>
  <si>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</si>
  <si>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</si>
  <si>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</si>
  <si>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</si>
  <si>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</si>
  <si>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</si>
  <si>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</si>
  <si>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</si>
  <si>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</si>
  <si>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</si>
  <si>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</si>
  <si>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</si>
  <si>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</si>
  <si>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</si>
  <si>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</si>
  <si>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</si>
  <si>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</si>
  <si>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</si>
  <si>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</si>
  <si>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</si>
  <si>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</si>
  <si>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</si>
  <si>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</si>
  <si>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</si>
  <si>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</si>
  <si>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</si>
  <si>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</si>
  <si>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</si>
  <si>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</si>
  <si>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</si>
  <si>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</si>
  <si>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</si>
  <si>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</si>
  <si>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</si>
  <si>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</si>
  <si>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</si>
  <si>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</si>
  <si>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</si>
  <si>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</si>
  <si>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</si>
  <si>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</si>
  <si>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</si>
  <si>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</si>
  <si>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</si>
  <si>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</si>
  <si>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</si>
  <si>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</si>
  <si>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</si>
  <si>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</si>
  <si>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</si>
  <si>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</si>
  <si>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</si>
  <si>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</si>
  <si>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</si>
  <si>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</si>
  <si>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</si>
  <si>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</si>
  <si>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</si>
  <si>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</si>
  <si>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</si>
  <si>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</si>
  <si>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</si>
  <si>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</si>
  <si>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</si>
  <si>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</si>
  <si>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</si>
  <si>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</si>
  <si>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</si>
  <si>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</si>
  <si>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</si>
  <si>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</si>
  <si>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</si>
  <si>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</si>
  <si>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</si>
  <si>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</si>
  <si>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</si>
  <si>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</si>
  <si>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</si>
  <si>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</si>
  <si>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</si>
  <si>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</si>
  <si>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</si>
  <si>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</si>
  <si>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</si>
  <si>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</si>
  <si>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</si>
  <si>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</si>
  <si>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</si>
  <si>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</si>
  <si>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</si>
  <si>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</si>
  <si>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</si>
  <si>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</si>
  <si>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</si>
  <si>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</si>
  <si>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</si>
  <si>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</si>
  <si>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</si>
  <si>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</si>
  <si>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</si>
  <si>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</si>
  <si>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</si>
  <si>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</si>
  <si>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</si>
  <si>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</si>
  <si>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</si>
  <si>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</si>
  <si>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</si>
  <si>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</si>
  <si>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</si>
  <si>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</si>
  <si>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</si>
  <si>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</si>
  <si>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бюджеты муниципальных районов (поступления от юридических лиц (индивидуальных предпринимателей)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</si>
  <si>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</si>
  <si>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</si>
  <si>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</si>
  <si>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ВСЕГО</t>
  </si>
  <si>
    <t>Уточненный план</t>
  </si>
  <si>
    <t>Исполнено</t>
  </si>
  <si>
    <t>Процент исполнения</t>
  </si>
  <si>
    <t>180</t>
  </si>
  <si>
    <t>Невыясненные поступления, зачисляемые в бюджеты муниципальных районов</t>
  </si>
  <si>
    <t xml:space="preserve">Невыясненные поступления </t>
  </si>
  <si>
    <t>0051</t>
  </si>
  <si>
    <t>07</t>
  </si>
  <si>
    <t>Штрафы, неустойки, пени, уплаченные в случае просрочки исполнения поставщиком ( 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</si>
  <si>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</si>
  <si>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</si>
  <si>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</si>
  <si>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ывласти,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</si>
  <si>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</si>
  <si>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 в области финансов, налогов и сборов, страхования, рынка и ценных бумаг 9 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</si>
  <si>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</si>
  <si>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информации,налагаемые мировыми судьями, комиссиями по делам несовершеннолетних и защите их прав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</si>
  <si>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</si>
  <si>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</si>
  <si>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188</t>
  </si>
  <si>
    <t>129</t>
  </si>
  <si>
    <t>Единый налог на вмененный доход для отдельных видов деятельности</t>
  </si>
  <si>
    <t>006</t>
  </si>
  <si>
    <t>032</t>
  </si>
  <si>
    <t>09</t>
  </si>
  <si>
    <t>Прочие налоги и сборы (по  отмененным местным налогам и сборам)</t>
  </si>
  <si>
    <t>Прочие местные налоги и сборы, мобилизуемые на территориях муниципальных районов</t>
  </si>
  <si>
    <t>ПРОЕКТ</t>
  </si>
  <si>
    <t xml:space="preserve"> ИСПОЛНЕНИЕ ДОХОДОВ РАЙОННОГО БЮДЖЕТА ЗА 2022 ГОД</t>
  </si>
  <si>
    <t>Утверждено Решением о бюджете (окончательная редакция)</t>
  </si>
  <si>
    <t>Приложение 1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</si>
  <si>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</si>
  <si>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</si>
  <si>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</si>
  <si>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</si>
  <si>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</si>
  <si>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</si>
  <si>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</si>
  <si>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</si>
  <si>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</si>
  <si>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</si>
  <si>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</si>
  <si>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</si>
  <si>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</si>
  <si>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</si>
  <si>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</si>
  <si>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</si>
  <si>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</si>
  <si>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097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</si>
  <si>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</si>
  <si>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</si>
  <si>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169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</si>
  <si>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</si>
  <si>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</si>
  <si>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228</t>
  </si>
  <si>
    <t xml:space="preserve"> Субсидии бюджетам на оснащение объектов спортивной инфраструктуры спортивно-технологическим оборудованием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</si>
  <si>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</si>
  <si>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</si>
  <si>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</si>
  <si>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</si>
  <si>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</si>
  <si>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</si>
  <si>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</si>
  <si>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</si>
  <si>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</si>
  <si>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</si>
  <si>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</si>
  <si>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</si>
  <si>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</si>
  <si>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</si>
  <si>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</si>
  <si>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</si>
  <si>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1598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</si>
  <si>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</si>
  <si>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</si>
  <si>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</si>
  <si>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</si>
  <si>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</si>
  <si>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</si>
  <si>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</si>
  <si>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</si>
  <si>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</si>
  <si>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</si>
  <si>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</si>
  <si>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7457</t>
  </si>
  <si>
    <t>Прочие субсидиии бюджетам муниципальных районов (на реализацию отдельных мероприятий муниципальных программ, подпрограмм молодежной политики)</t>
  </si>
  <si>
    <t>7476</t>
  </si>
  <si>
    <t>Прочие субсидиии бюджетам муниципальных районов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 по художественным народным ремеслам)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</si>
  <si>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</si>
  <si>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</si>
  <si>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7559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</si>
  <si>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</si>
  <si>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</si>
  <si>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</si>
  <si>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</si>
  <si>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</si>
  <si>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</si>
  <si>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</si>
  <si>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</si>
  <si>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</si>
  <si>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</si>
  <si>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</si>
  <si>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</si>
  <si>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</si>
  <si>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</si>
  <si>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</si>
  <si>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 на выполнение передаваемых полномочий субъектов Российской Федерации
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</si>
  <si>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</si>
  <si>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</si>
  <si>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</si>
  <si>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</si>
  <si>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</si>
  <si>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
 (осуществлению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</si>
  <si>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</si>
  <si>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
(по созданию и обеспечению деятельности административных комиссий)</t>
  </si>
  <si>
    <t>7517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</si>
  <si>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</si>
  <si>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</si>
  <si>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</si>
  <si>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</si>
  <si>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</si>
  <si>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</si>
  <si>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</si>
  <si>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</si>
  <si>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</si>
  <si>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</si>
  <si>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</si>
  <si>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</si>
  <si>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</si>
  <si>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</si>
  <si>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</si>
  <si>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</si>
  <si>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</si>
  <si>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</si>
  <si>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</si>
  <si>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</si>
  <si>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</si>
  <si>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</si>
  <si>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</si>
  <si>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</si>
  <si>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</si>
  <si>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</si>
  <si>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</si>
  <si>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</si>
  <si>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</si>
  <si>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</si>
  <si>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</si>
  <si>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</si>
  <si>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</si>
  <si>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</si>
  <si>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</si>
  <si>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</si>
  <si>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</si>
  <si>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</si>
  <si>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</si>
  <si>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</si>
  <si>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</si>
  <si>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</si>
  <si>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</si>
  <si>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</si>
  <si>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</si>
  <si>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</si>
  <si>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</si>
  <si>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</si>
  <si>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</si>
  <si>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</si>
  <si>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</si>
  <si>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</si>
  <si>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</si>
  <si>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на поддержку отрасли культуры
</t>
  </si>
  <si>
    <t xml:space="preserve">Межбюджетные трансферты, передаваемые бюджетам муниципальных районов на поддержку отрасли культуры
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</si>
  <si>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</si>
  <si>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</si>
  <si>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</si>
  <si>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</si>
  <si>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 xml:space="preserve"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
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</si>
  <si>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</si>
  <si>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</si>
  <si>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1034</t>
  </si>
  <si>
    <t>Прочие межбюджетные трансферты, передаваемые бюджетам муниципальных районов (на финансовое обеспечение (возмещение) оасходных обязательств муниципальных образований, связанных с увеличением с 1 июня 2022 года региональных выплат)</t>
  </si>
  <si>
    <t>2990</t>
  </si>
  <si>
    <t>Прочие межбюджетные трансферты, передаваемые бюджетам муниципальных районов (на финансирование (возмещение) расходов на обустройство и восстановление воинских захоронений)</t>
  </si>
  <si>
    <t>5299</t>
  </si>
  <si>
    <t>7412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</si>
  <si>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</si>
  <si>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</si>
  <si>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</si>
  <si>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7459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</si>
  <si>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</si>
  <si>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7463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</si>
  <si>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</si>
  <si>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7484</t>
  </si>
  <si>
    <t>Прочие межбюджетные трансферты, передаваемые бюджетам муниципальных районов (на создание (реконструкцию) и капитальный ремонт культурно-досуговых учреждений в сельской местности)</t>
  </si>
  <si>
    <t>7508</t>
  </si>
  <si>
    <t>Прочие межбюджетные трансферты, передаваемые бюджетам муниципальных районов (на содержание автомобильных дорог общего пользованияместного значенияза счет средств дорожного фонда Красноярского края)</t>
  </si>
  <si>
    <t>7555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</si>
  <si>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</si>
  <si>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7596</t>
  </si>
  <si>
    <t>Прочие межбюджетные трансферты, передаваемые бюджетам муниципальных районов (на финансовое обеспечение (возмещение) затрат теплоснабжающих и энергосбытовых организаций осуществляющих производство и (или) реализацию тепловой и электирческой энергии, ввозникших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</si>
  <si>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7641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</si>
  <si>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</si>
  <si>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</si>
  <si>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</si>
  <si>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</si>
  <si>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</si>
  <si>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</si>
  <si>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</si>
  <si>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</si>
  <si>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</si>
  <si>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</si>
  <si>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</si>
  <si>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</si>
  <si>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</si>
  <si>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</si>
  <si>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</si>
  <si>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</si>
  <si>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</si>
  <si>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</si>
  <si>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</si>
  <si>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</si>
  <si>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</si>
  <si>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</si>
  <si>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</si>
  <si>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</si>
  <si>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</si>
  <si>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</si>
  <si>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</si>
  <si>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1011</t>
  </si>
  <si>
    <t xml:space="preserve">Прочие межбюджетные трансферты, передаваемые бюджетам муниципальных районов (из резервного фонда Правительства Красноярского края) </t>
  </si>
  <si>
    <t>А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</si>
</sst>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#,##0_ ;[Red]\-#,##0\ "/>
    <numFmt numFmtId="166" formatCode="#,##0.0"/>
    <numFmt numFmtId="167" formatCode="_-* #,##0.00_р_._-;\-* #,##0.00_р_._-;_-* \-??_р_._-;_-@_-"/>
    <numFmt numFmtId="168" formatCode="?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7" fontId="3" fillId="0" borderId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07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 applyProtection="1">
      <alignment horizontal="center" vertical="top"/>
    </xf>
    <xf numFmtId="49" fontId="2" fillId="0" borderId="1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7" xfId="2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 applyProtection="1">
      <alignment horizontal="center" vertical="top"/>
    </xf>
    <xf numFmtId="49" fontId="2" fillId="0" borderId="6" xfId="1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49" fontId="2" fillId="0" borderId="10" xfId="2" applyNumberFormat="1" applyFont="1" applyFill="1" applyBorder="1" applyAlignment="1" applyProtection="1">
      <alignment horizontal="center" vertical="top"/>
    </xf>
    <xf numFmtId="0" fontId="2" fillId="0" borderId="2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66" fontId="2" fillId="0" borderId="1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8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5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166" fontId="2" fillId="0" borderId="5" xfId="0" applyNumberFormat="1" applyFont="1" applyFill="1" applyBorder="1" applyAlignment="1">
      <alignment vertical="top" wrapText="1"/>
    </xf>
    <xf numFmtId="166" fontId="2" fillId="2" borderId="6" xfId="0" applyNumberFormat="1" applyFont="1" applyFill="1" applyBorder="1" applyAlignment="1">
      <alignment vertical="top" wrapText="1"/>
    </xf>
    <xf numFmtId="166" fontId="2" fillId="2" borderId="5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justify"/>
    </xf>
    <xf numFmtId="0" fontId="2" fillId="0" borderId="1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1" xfId="0" applyFont="1" applyFill="1" applyBorder="1" applyAlignment="1">
      <alignment vertical="top" wrapText="1"/>
    </xf>
    <xf numFmtId="0" fontId="2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168" fontId="2" fillId="0" borderId="1" xfId="5" applyNumberFormat="1" applyFont="1" applyFill="1" applyBorder="1" applyAlignment="1" applyProtection="1">
      <alignment horizontal="left" wrapText="1"/>
    </xf>
    <xf numFmtId="0" fontId="2" fillId="0" borderId="1" xfId="0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left" vertical="top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quotePrefix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quotePrefix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6" fillId="0" borderId="0" xfId="0" applyFont="1" applyAlignment="1"/>
    <xf numFmtId="166" fontId="2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6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66" fontId="2" fillId="0" borderId="1" xfId="0" applyNumberFormat="1" applyFont="1" applyFill="1" applyBorder="1" applyAlignment="1">
      <alignment vertical="top"/>
    </xf>
  </cellXfs>
  <cellStyles count="6">
    <cellStyle name="Обычный" xfId="0" builtinId="0"/>
    <cellStyle name="Обычный 2" xfId="3"/>
    <cellStyle name="Обычный_Лист1" xfId="4"/>
    <cellStyle name="Обычный_Лист1_2" xfId="5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379"/>
  <sheetViews>
    <sheetView tabSelected="1" view="pageBreakPreview" topLeftCell="A230" zoomScale="60" zoomScaleNormal="100" workbookViewId="0">
      <selection activeCell="AE135" sqref="AE135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46.140625" style="33" customWidth="1"/>
    <col min="12" max="12" width="14.85546875" style="31" customWidth="1"/>
    <col min="13" max="13" width="15.7109375" style="31" customWidth="1"/>
    <col min="14" max="14" width="13.28515625" style="31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3" style="5" customWidth="1"/>
    <col min="32" max="16384" width="12" style="5"/>
  </cols>
  <sheetData>
    <row r="1" spans="2:31">
      <c r="K1" s="94" t="s">
        <v>203</v>
      </c>
      <c r="L1" s="95"/>
      <c r="M1" s="95"/>
      <c r="N1" s="95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</row>
    <row r="2" spans="2:31">
      <c r="K2" s="97" t="s">
        <v>0</v>
      </c>
      <c r="L2" s="97"/>
      <c r="M2" s="97"/>
      <c r="N2" s="97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</row>
    <row r="3" spans="2:31">
      <c r="K3" s="6"/>
      <c r="L3" s="54" t="s">
        <v>1</v>
      </c>
      <c r="M3" s="97" t="s">
        <v>200</v>
      </c>
      <c r="N3" s="98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</row>
    <row r="4" spans="2:31">
      <c r="B4" s="104"/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Q4" s="3"/>
      <c r="S4" s="4"/>
    </row>
    <row r="5" spans="2:31">
      <c r="B5" s="7"/>
      <c r="C5" s="7"/>
      <c r="K5" s="2"/>
      <c r="L5" s="8"/>
      <c r="M5" s="9"/>
      <c r="N5" s="9"/>
      <c r="O5" s="9"/>
      <c r="P5" s="10"/>
      <c r="Q5" s="3"/>
      <c r="S5" s="4"/>
    </row>
    <row r="6" spans="2:31">
      <c r="B6" s="84" t="s">
        <v>201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9"/>
      <c r="O6" s="9"/>
      <c r="P6" s="53"/>
      <c r="Q6" s="53"/>
      <c r="R6" s="11"/>
      <c r="S6" s="11"/>
    </row>
    <row r="7" spans="2:31">
      <c r="B7" s="7"/>
      <c r="K7" s="12"/>
      <c r="L7" s="9"/>
      <c r="M7" s="9"/>
      <c r="N7" s="99" t="s">
        <v>2</v>
      </c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2:31">
      <c r="B8" s="13"/>
      <c r="C8" s="85" t="s">
        <v>3</v>
      </c>
      <c r="D8" s="86"/>
      <c r="E8" s="86"/>
      <c r="F8" s="86"/>
      <c r="G8" s="86"/>
      <c r="H8" s="86"/>
      <c r="I8" s="86"/>
      <c r="J8" s="87"/>
      <c r="K8" s="88" t="s">
        <v>4</v>
      </c>
      <c r="L8" s="90" t="s">
        <v>202</v>
      </c>
      <c r="M8" s="92" t="s">
        <v>173</v>
      </c>
      <c r="N8" s="92" t="s">
        <v>174</v>
      </c>
      <c r="O8" s="103"/>
      <c r="P8" s="103"/>
      <c r="Q8" s="103"/>
      <c r="R8" s="103"/>
      <c r="AE8" s="101" t="s">
        <v>175</v>
      </c>
    </row>
    <row r="9" spans="2:31" s="11" customFormat="1" ht="160.5">
      <c r="B9" s="14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5" t="s">
        <v>13</v>
      </c>
      <c r="K9" s="89"/>
      <c r="L9" s="91"/>
      <c r="M9" s="93"/>
      <c r="N9" s="93"/>
      <c r="O9" s="16"/>
      <c r="P9" s="16"/>
      <c r="Q9" s="16"/>
      <c r="R9" s="16"/>
      <c r="AE9" s="102"/>
    </row>
    <row r="10" spans="2:31" s="11" customFormat="1">
      <c r="B10" s="17" t="s">
        <v>402</v>
      </c>
      <c r="C10" s="18" t="s">
        <v>14</v>
      </c>
      <c r="D10" s="18" t="s">
        <v>15</v>
      </c>
      <c r="E10" s="18" t="s">
        <v>16</v>
      </c>
      <c r="F10" s="18" t="s">
        <v>17</v>
      </c>
      <c r="G10" s="18" t="s">
        <v>18</v>
      </c>
      <c r="H10" s="18" t="s">
        <v>19</v>
      </c>
      <c r="I10" s="18" t="s">
        <v>20</v>
      </c>
      <c r="J10" s="18" t="s">
        <v>21</v>
      </c>
      <c r="K10" s="19">
        <v>9</v>
      </c>
      <c r="L10" s="20">
        <v>11</v>
      </c>
      <c r="M10" s="20">
        <v>12</v>
      </c>
      <c r="N10" s="20">
        <v>13</v>
      </c>
      <c r="O10" s="55"/>
      <c r="P10" s="8"/>
      <c r="Q10" s="8"/>
      <c r="R10" s="8"/>
      <c r="AE10" s="34">
        <v>14</v>
      </c>
    </row>
    <row r="11" spans="2:31" ht="31.5">
      <c r="B11" s="21">
        <v>1</v>
      </c>
      <c r="C11" s="22" t="s">
        <v>22</v>
      </c>
      <c r="D11" s="22" t="s">
        <v>14</v>
      </c>
      <c r="E11" s="22" t="s">
        <v>23</v>
      </c>
      <c r="F11" s="22" t="s">
        <v>23</v>
      </c>
      <c r="G11" s="22" t="s">
        <v>22</v>
      </c>
      <c r="H11" s="22" t="s">
        <v>23</v>
      </c>
      <c r="I11" s="22" t="s">
        <v>24</v>
      </c>
      <c r="J11" s="22" t="s">
        <v>22</v>
      </c>
      <c r="K11" s="52" t="s">
        <v>25</v>
      </c>
      <c r="L11" s="67">
        <f>L12+L22+L33+L45+L50+L60+L64+L75+L81+L111</f>
        <v>149375.19999999998</v>
      </c>
      <c r="M11" s="67">
        <f>M12+M22+M33+M45+M50+M60+M64+M75+M81+M111</f>
        <v>149375.19999999998</v>
      </c>
      <c r="N11" s="67">
        <f>N12+N22+N33+N45+N48+N50+N60+N64+N75+N81+N111</f>
        <v>126355.40000000001</v>
      </c>
      <c r="O11" s="46"/>
      <c r="P11" s="46"/>
      <c r="Q11" s="47"/>
      <c r="R11" s="47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5">
        <f>N11/M11*100</f>
        <v>84.589275863731075</v>
      </c>
    </row>
    <row r="12" spans="2:31">
      <c r="B12" s="21">
        <f>B11+1</f>
        <v>2</v>
      </c>
      <c r="C12" s="22" t="s">
        <v>22</v>
      </c>
      <c r="D12" s="22" t="s">
        <v>14</v>
      </c>
      <c r="E12" s="22" t="s">
        <v>26</v>
      </c>
      <c r="F12" s="22" t="s">
        <v>23</v>
      </c>
      <c r="G12" s="22" t="s">
        <v>22</v>
      </c>
      <c r="H12" s="22" t="s">
        <v>23</v>
      </c>
      <c r="I12" s="22" t="s">
        <v>24</v>
      </c>
      <c r="J12" s="22" t="s">
        <v>22</v>
      </c>
      <c r="K12" s="39" t="s">
        <v>27</v>
      </c>
      <c r="L12" s="67">
        <f>L13+L16</f>
        <v>64467.4</v>
      </c>
      <c r="M12" s="67">
        <f>M13+M16</f>
        <v>64467.4</v>
      </c>
      <c r="N12" s="67">
        <f>N13+N16</f>
        <v>55753.500000000007</v>
      </c>
      <c r="O12" s="46"/>
      <c r="P12" s="46"/>
      <c r="Q12" s="47"/>
      <c r="R12" s="47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5">
        <f t="shared" ref="AE12:AE75" si="0">N12/M12*100</f>
        <v>86.483245795549394</v>
      </c>
    </row>
    <row r="13" spans="2:31">
      <c r="B13" s="21">
        <f t="shared" ref="B13:B76" si="1">B12+1</f>
        <v>3</v>
      </c>
      <c r="C13" s="22" t="s">
        <v>28</v>
      </c>
      <c r="D13" s="22" t="s">
        <v>14</v>
      </c>
      <c r="E13" s="22" t="s">
        <v>26</v>
      </c>
      <c r="F13" s="22" t="s">
        <v>26</v>
      </c>
      <c r="G13" s="22" t="s">
        <v>22</v>
      </c>
      <c r="H13" s="22" t="s">
        <v>23</v>
      </c>
      <c r="I13" s="22" t="s">
        <v>24</v>
      </c>
      <c r="J13" s="22" t="s">
        <v>29</v>
      </c>
      <c r="K13" s="39" t="s">
        <v>30</v>
      </c>
      <c r="L13" s="67">
        <f t="shared" ref="L13:N14" si="2">L14</f>
        <v>200</v>
      </c>
      <c r="M13" s="67">
        <f t="shared" si="2"/>
        <v>200</v>
      </c>
      <c r="N13" s="67">
        <f t="shared" si="2"/>
        <v>142</v>
      </c>
      <c r="O13" s="46"/>
      <c r="P13" s="46"/>
      <c r="Q13" s="47"/>
      <c r="R13" s="47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5">
        <f t="shared" si="0"/>
        <v>71</v>
      </c>
    </row>
    <row r="14" spans="2:31" ht="63">
      <c r="B14" s="21">
        <f t="shared" si="1"/>
        <v>4</v>
      </c>
      <c r="C14" s="22" t="s">
        <v>28</v>
      </c>
      <c r="D14" s="22" t="s">
        <v>14</v>
      </c>
      <c r="E14" s="22" t="s">
        <v>26</v>
      </c>
      <c r="F14" s="22" t="s">
        <v>26</v>
      </c>
      <c r="G14" s="22" t="s">
        <v>31</v>
      </c>
      <c r="H14" s="22" t="s">
        <v>23</v>
      </c>
      <c r="I14" s="22" t="s">
        <v>24</v>
      </c>
      <c r="J14" s="22" t="s">
        <v>29</v>
      </c>
      <c r="K14" s="39" t="s">
        <v>32</v>
      </c>
      <c r="L14" s="67">
        <f t="shared" si="2"/>
        <v>200</v>
      </c>
      <c r="M14" s="67">
        <f t="shared" si="2"/>
        <v>200</v>
      </c>
      <c r="N14" s="67">
        <f t="shared" si="2"/>
        <v>142</v>
      </c>
      <c r="O14" s="46"/>
      <c r="P14" s="46"/>
      <c r="Q14" s="47"/>
      <c r="R14" s="47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5">
        <f t="shared" si="0"/>
        <v>71</v>
      </c>
    </row>
    <row r="15" spans="2:31" ht="63">
      <c r="B15" s="21">
        <f t="shared" si="1"/>
        <v>5</v>
      </c>
      <c r="C15" s="22" t="s">
        <v>28</v>
      </c>
      <c r="D15" s="22" t="s">
        <v>14</v>
      </c>
      <c r="E15" s="22" t="s">
        <v>26</v>
      </c>
      <c r="F15" s="22" t="s">
        <v>26</v>
      </c>
      <c r="G15" s="22" t="s">
        <v>33</v>
      </c>
      <c r="H15" s="22" t="s">
        <v>34</v>
      </c>
      <c r="I15" s="22" t="s">
        <v>24</v>
      </c>
      <c r="J15" s="22" t="s">
        <v>29</v>
      </c>
      <c r="K15" s="74" t="s">
        <v>35</v>
      </c>
      <c r="L15" s="67">
        <v>200</v>
      </c>
      <c r="M15" s="67">
        <v>200</v>
      </c>
      <c r="N15" s="68">
        <v>142</v>
      </c>
      <c r="O15" s="46"/>
      <c r="P15" s="46"/>
      <c r="Q15" s="47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5">
        <f t="shared" si="0"/>
        <v>71</v>
      </c>
    </row>
    <row r="16" spans="2:31">
      <c r="B16" s="21">
        <f t="shared" si="1"/>
        <v>6</v>
      </c>
      <c r="C16" s="22" t="s">
        <v>28</v>
      </c>
      <c r="D16" s="22" t="s">
        <v>14</v>
      </c>
      <c r="E16" s="22" t="s">
        <v>26</v>
      </c>
      <c r="F16" s="22" t="s">
        <v>34</v>
      </c>
      <c r="G16" s="22" t="s">
        <v>22</v>
      </c>
      <c r="H16" s="22" t="s">
        <v>26</v>
      </c>
      <c r="I16" s="22" t="s">
        <v>24</v>
      </c>
      <c r="J16" s="22" t="s">
        <v>29</v>
      </c>
      <c r="K16" s="39" t="s">
        <v>36</v>
      </c>
      <c r="L16" s="67">
        <f>L17+L18+L19+L20+L21</f>
        <v>64267.4</v>
      </c>
      <c r="M16" s="67">
        <f>M17+M18+M19+M20+M21</f>
        <v>64267.4</v>
      </c>
      <c r="N16" s="67">
        <f>N17+N18+N19+N20+N21</f>
        <v>55611.500000000007</v>
      </c>
      <c r="O16" s="46"/>
      <c r="P16" s="46"/>
      <c r="Q16" s="47"/>
      <c r="R16" s="47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5">
        <f t="shared" si="0"/>
        <v>86.531429620616379</v>
      </c>
    </row>
    <row r="17" spans="2:31" ht="110.25">
      <c r="B17" s="21">
        <f t="shared" si="1"/>
        <v>7</v>
      </c>
      <c r="C17" s="22" t="s">
        <v>28</v>
      </c>
      <c r="D17" s="22" t="s">
        <v>14</v>
      </c>
      <c r="E17" s="22" t="s">
        <v>26</v>
      </c>
      <c r="F17" s="22" t="s">
        <v>34</v>
      </c>
      <c r="G17" s="22" t="s">
        <v>31</v>
      </c>
      <c r="H17" s="22" t="s">
        <v>26</v>
      </c>
      <c r="I17" s="22" t="s">
        <v>24</v>
      </c>
      <c r="J17" s="22" t="s">
        <v>29</v>
      </c>
      <c r="K17" s="74" t="s">
        <v>37</v>
      </c>
      <c r="L17" s="68">
        <v>63681.4</v>
      </c>
      <c r="M17" s="68">
        <v>63681.4</v>
      </c>
      <c r="N17" s="68">
        <v>55129.8</v>
      </c>
      <c r="O17" s="46"/>
      <c r="P17" s="46"/>
      <c r="Q17" s="47"/>
      <c r="R17" s="47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5">
        <f t="shared" si="0"/>
        <v>86.571275129001563</v>
      </c>
    </row>
    <row r="18" spans="2:31" ht="173.25">
      <c r="B18" s="21">
        <f t="shared" si="1"/>
        <v>8</v>
      </c>
      <c r="C18" s="22" t="s">
        <v>28</v>
      </c>
      <c r="D18" s="22" t="s">
        <v>14</v>
      </c>
      <c r="E18" s="22" t="s">
        <v>26</v>
      </c>
      <c r="F18" s="22" t="s">
        <v>34</v>
      </c>
      <c r="G18" s="22" t="s">
        <v>38</v>
      </c>
      <c r="H18" s="22" t="s">
        <v>26</v>
      </c>
      <c r="I18" s="22" t="s">
        <v>24</v>
      </c>
      <c r="J18" s="22" t="s">
        <v>29</v>
      </c>
      <c r="K18" s="74" t="s">
        <v>39</v>
      </c>
      <c r="L18" s="68">
        <v>150</v>
      </c>
      <c r="M18" s="68">
        <v>150</v>
      </c>
      <c r="N18" s="68">
        <v>89.9</v>
      </c>
      <c r="O18" s="46"/>
      <c r="P18" s="46"/>
      <c r="Q18" s="47"/>
      <c r="R18" s="47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5">
        <f t="shared" si="0"/>
        <v>59.933333333333337</v>
      </c>
    </row>
    <row r="19" spans="2:31" ht="63">
      <c r="B19" s="21">
        <f t="shared" si="1"/>
        <v>9</v>
      </c>
      <c r="C19" s="22" t="s">
        <v>28</v>
      </c>
      <c r="D19" s="22" t="s">
        <v>14</v>
      </c>
      <c r="E19" s="22" t="s">
        <v>26</v>
      </c>
      <c r="F19" s="22" t="s">
        <v>34</v>
      </c>
      <c r="G19" s="22" t="s">
        <v>40</v>
      </c>
      <c r="H19" s="22" t="s">
        <v>26</v>
      </c>
      <c r="I19" s="22" t="s">
        <v>24</v>
      </c>
      <c r="J19" s="22" t="s">
        <v>29</v>
      </c>
      <c r="K19" s="74" t="s">
        <v>41</v>
      </c>
      <c r="L19" s="68">
        <v>400</v>
      </c>
      <c r="M19" s="68">
        <v>400</v>
      </c>
      <c r="N19" s="68">
        <v>365.6</v>
      </c>
      <c r="O19" s="46"/>
      <c r="P19" s="46"/>
      <c r="Q19" s="47"/>
      <c r="R19" s="47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5">
        <f t="shared" si="0"/>
        <v>91.4</v>
      </c>
    </row>
    <row r="20" spans="2:31" ht="126">
      <c r="B20" s="21">
        <f t="shared" si="1"/>
        <v>10</v>
      </c>
      <c r="C20" s="22" t="s">
        <v>28</v>
      </c>
      <c r="D20" s="22" t="s">
        <v>14</v>
      </c>
      <c r="E20" s="22" t="s">
        <v>26</v>
      </c>
      <c r="F20" s="22" t="s">
        <v>34</v>
      </c>
      <c r="G20" s="22" t="s">
        <v>42</v>
      </c>
      <c r="H20" s="22" t="s">
        <v>26</v>
      </c>
      <c r="I20" s="22" t="s">
        <v>24</v>
      </c>
      <c r="J20" s="22" t="s">
        <v>29</v>
      </c>
      <c r="K20" s="74" t="s">
        <v>43</v>
      </c>
      <c r="L20" s="68">
        <v>35</v>
      </c>
      <c r="M20" s="68">
        <v>35</v>
      </c>
      <c r="N20" s="68">
        <v>29.9</v>
      </c>
      <c r="O20" s="46"/>
      <c r="P20" s="46"/>
      <c r="Q20" s="47"/>
      <c r="R20" s="47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5">
        <f t="shared" si="0"/>
        <v>85.428571428571416</v>
      </c>
    </row>
    <row r="21" spans="2:31" ht="78.75">
      <c r="B21" s="21">
        <f t="shared" si="1"/>
        <v>11</v>
      </c>
      <c r="C21" s="22" t="s">
        <v>28</v>
      </c>
      <c r="D21" s="22" t="s">
        <v>14</v>
      </c>
      <c r="E21" s="22" t="s">
        <v>26</v>
      </c>
      <c r="F21" s="22" t="s">
        <v>34</v>
      </c>
      <c r="G21" s="22" t="s">
        <v>44</v>
      </c>
      <c r="H21" s="22" t="s">
        <v>26</v>
      </c>
      <c r="I21" s="22" t="s">
        <v>24</v>
      </c>
      <c r="J21" s="22" t="s">
        <v>29</v>
      </c>
      <c r="K21" s="75" t="s">
        <v>45</v>
      </c>
      <c r="L21" s="68">
        <v>1</v>
      </c>
      <c r="M21" s="68">
        <v>1</v>
      </c>
      <c r="N21" s="68">
        <v>-3.7</v>
      </c>
      <c r="O21" s="46"/>
      <c r="P21" s="46"/>
      <c r="Q21" s="47"/>
      <c r="R21" s="47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5">
        <f t="shared" si="0"/>
        <v>-370</v>
      </c>
    </row>
    <row r="22" spans="2:31" ht="63">
      <c r="B22" s="21">
        <f t="shared" si="1"/>
        <v>12</v>
      </c>
      <c r="C22" s="22" t="s">
        <v>22</v>
      </c>
      <c r="D22" s="22" t="s">
        <v>14</v>
      </c>
      <c r="E22" s="22" t="s">
        <v>46</v>
      </c>
      <c r="F22" s="22" t="s">
        <v>23</v>
      </c>
      <c r="G22" s="22" t="s">
        <v>22</v>
      </c>
      <c r="H22" s="22" t="s">
        <v>23</v>
      </c>
      <c r="I22" s="22" t="s">
        <v>24</v>
      </c>
      <c r="J22" s="22" t="s">
        <v>22</v>
      </c>
      <c r="K22" s="39" t="s">
        <v>47</v>
      </c>
      <c r="L22" s="67">
        <f t="shared" ref="L22:N23" si="3">L23</f>
        <v>654.30000000000007</v>
      </c>
      <c r="M22" s="67">
        <f t="shared" si="3"/>
        <v>654.30000000000007</v>
      </c>
      <c r="N22" s="67">
        <f t="shared" si="3"/>
        <v>755.1</v>
      </c>
      <c r="O22" s="46"/>
      <c r="P22" s="46"/>
      <c r="Q22" s="47"/>
      <c r="R22" s="47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5">
        <f t="shared" si="0"/>
        <v>115.4057771664374</v>
      </c>
    </row>
    <row r="23" spans="2:31" ht="47.25">
      <c r="B23" s="21">
        <f t="shared" si="1"/>
        <v>13</v>
      </c>
      <c r="C23" s="23" t="s">
        <v>48</v>
      </c>
      <c r="D23" s="23" t="s">
        <v>14</v>
      </c>
      <c r="E23" s="23" t="s">
        <v>46</v>
      </c>
      <c r="F23" s="23" t="s">
        <v>34</v>
      </c>
      <c r="G23" s="23" t="s">
        <v>22</v>
      </c>
      <c r="H23" s="23" t="s">
        <v>26</v>
      </c>
      <c r="I23" s="23" t="s">
        <v>24</v>
      </c>
      <c r="J23" s="23" t="s">
        <v>29</v>
      </c>
      <c r="K23" s="76" t="s">
        <v>49</v>
      </c>
      <c r="L23" s="67">
        <f t="shared" si="3"/>
        <v>654.30000000000007</v>
      </c>
      <c r="M23" s="67">
        <f t="shared" si="3"/>
        <v>654.30000000000007</v>
      </c>
      <c r="N23" s="67">
        <f t="shared" si="3"/>
        <v>755.1</v>
      </c>
      <c r="O23" s="46"/>
      <c r="P23" s="46"/>
      <c r="Q23" s="47"/>
      <c r="R23" s="47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5">
        <f t="shared" si="0"/>
        <v>115.4057771664374</v>
      </c>
    </row>
    <row r="24" spans="2:31" ht="47.25">
      <c r="B24" s="21">
        <f t="shared" si="1"/>
        <v>14</v>
      </c>
      <c r="C24" s="23" t="s">
        <v>48</v>
      </c>
      <c r="D24" s="23" t="s">
        <v>14</v>
      </c>
      <c r="E24" s="23" t="s">
        <v>46</v>
      </c>
      <c r="F24" s="23" t="s">
        <v>34</v>
      </c>
      <c r="G24" s="23" t="s">
        <v>50</v>
      </c>
      <c r="H24" s="23" t="s">
        <v>26</v>
      </c>
      <c r="I24" s="23" t="s">
        <v>24</v>
      </c>
      <c r="J24" s="23" t="s">
        <v>29</v>
      </c>
      <c r="K24" s="76" t="s">
        <v>49</v>
      </c>
      <c r="L24" s="67">
        <f>L25+L27+L29+L31</f>
        <v>654.30000000000007</v>
      </c>
      <c r="M24" s="67">
        <f>M25+M27+M29+M31</f>
        <v>654.30000000000007</v>
      </c>
      <c r="N24" s="67">
        <f>N25+N27+N29+N31</f>
        <v>755.1</v>
      </c>
      <c r="O24" s="46"/>
      <c r="P24" s="46"/>
      <c r="Q24" s="47"/>
      <c r="R24" s="47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5">
        <f t="shared" si="0"/>
        <v>115.4057771664374</v>
      </c>
    </row>
    <row r="25" spans="2:31" ht="110.25">
      <c r="B25" s="21">
        <f t="shared" si="1"/>
        <v>15</v>
      </c>
      <c r="C25" s="23" t="s">
        <v>48</v>
      </c>
      <c r="D25" s="23" t="s">
        <v>14</v>
      </c>
      <c r="E25" s="23" t="s">
        <v>46</v>
      </c>
      <c r="F25" s="23" t="s">
        <v>34</v>
      </c>
      <c r="G25" s="23" t="s">
        <v>51</v>
      </c>
      <c r="H25" s="23" t="s">
        <v>26</v>
      </c>
      <c r="I25" s="23" t="s">
        <v>24</v>
      </c>
      <c r="J25" s="23" t="s">
        <v>29</v>
      </c>
      <c r="K25" s="74" t="s">
        <v>52</v>
      </c>
      <c r="L25" s="68">
        <f>L26</f>
        <v>295.8</v>
      </c>
      <c r="M25" s="68">
        <f>M26</f>
        <v>295.8</v>
      </c>
      <c r="N25" s="68">
        <f>N26</f>
        <v>378.5</v>
      </c>
      <c r="O25" s="46"/>
      <c r="P25" s="46"/>
      <c r="Q25" s="47"/>
      <c r="R25" s="47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5">
        <f t="shared" si="0"/>
        <v>127.95807978363757</v>
      </c>
    </row>
    <row r="26" spans="2:31" ht="173.25">
      <c r="B26" s="21">
        <f t="shared" si="1"/>
        <v>16</v>
      </c>
      <c r="C26" s="23" t="s">
        <v>48</v>
      </c>
      <c r="D26" s="23" t="s">
        <v>14</v>
      </c>
      <c r="E26" s="23" t="s">
        <v>46</v>
      </c>
      <c r="F26" s="23" t="s">
        <v>34</v>
      </c>
      <c r="G26" s="23" t="s">
        <v>53</v>
      </c>
      <c r="H26" s="23" t="s">
        <v>26</v>
      </c>
      <c r="I26" s="23" t="s">
        <v>24</v>
      </c>
      <c r="J26" s="23" t="s">
        <v>29</v>
      </c>
      <c r="K26" s="76" t="s">
        <v>54</v>
      </c>
      <c r="L26" s="68">
        <v>295.8</v>
      </c>
      <c r="M26" s="68">
        <v>295.8</v>
      </c>
      <c r="N26" s="68">
        <v>378.5</v>
      </c>
      <c r="O26" s="46"/>
      <c r="P26" s="46"/>
      <c r="Q26" s="47"/>
      <c r="R26" s="47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5">
        <f t="shared" si="0"/>
        <v>127.95807978363757</v>
      </c>
    </row>
    <row r="27" spans="2:31" ht="126">
      <c r="B27" s="21">
        <f t="shared" si="1"/>
        <v>17</v>
      </c>
      <c r="C27" s="23" t="s">
        <v>48</v>
      </c>
      <c r="D27" s="23" t="s">
        <v>14</v>
      </c>
      <c r="E27" s="23" t="s">
        <v>46</v>
      </c>
      <c r="F27" s="23" t="s">
        <v>34</v>
      </c>
      <c r="G27" s="23" t="s">
        <v>55</v>
      </c>
      <c r="H27" s="23" t="s">
        <v>26</v>
      </c>
      <c r="I27" s="23" t="s">
        <v>24</v>
      </c>
      <c r="J27" s="23" t="s">
        <v>29</v>
      </c>
      <c r="K27" s="76" t="s">
        <v>56</v>
      </c>
      <c r="L27" s="68">
        <f>L28</f>
        <v>1.6</v>
      </c>
      <c r="M27" s="68">
        <f>M28</f>
        <v>1.6</v>
      </c>
      <c r="N27" s="68">
        <f>N28</f>
        <v>2</v>
      </c>
      <c r="O27" s="46"/>
      <c r="P27" s="46"/>
      <c r="Q27" s="47"/>
      <c r="R27" s="47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5">
        <f t="shared" si="0"/>
        <v>125</v>
      </c>
    </row>
    <row r="28" spans="2:31" ht="189">
      <c r="B28" s="21">
        <f t="shared" si="1"/>
        <v>18</v>
      </c>
      <c r="C28" s="23" t="s">
        <v>48</v>
      </c>
      <c r="D28" s="23" t="s">
        <v>14</v>
      </c>
      <c r="E28" s="23" t="s">
        <v>46</v>
      </c>
      <c r="F28" s="23" t="s">
        <v>34</v>
      </c>
      <c r="G28" s="23" t="s">
        <v>57</v>
      </c>
      <c r="H28" s="23" t="s">
        <v>26</v>
      </c>
      <c r="I28" s="23" t="s">
        <v>24</v>
      </c>
      <c r="J28" s="23" t="s">
        <v>29</v>
      </c>
      <c r="K28" s="76" t="s">
        <v>58</v>
      </c>
      <c r="L28" s="68">
        <v>1.6</v>
      </c>
      <c r="M28" s="68">
        <v>1.6</v>
      </c>
      <c r="N28" s="68">
        <v>2</v>
      </c>
      <c r="O28" s="46"/>
      <c r="P28" s="46"/>
      <c r="Q28" s="47"/>
      <c r="R28" s="47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5">
        <f t="shared" si="0"/>
        <v>125</v>
      </c>
    </row>
    <row r="29" spans="2:31" ht="110.25">
      <c r="B29" s="21">
        <f t="shared" si="1"/>
        <v>19</v>
      </c>
      <c r="C29" s="23" t="s">
        <v>48</v>
      </c>
      <c r="D29" s="23" t="s">
        <v>14</v>
      </c>
      <c r="E29" s="23" t="s">
        <v>46</v>
      </c>
      <c r="F29" s="23" t="s">
        <v>34</v>
      </c>
      <c r="G29" s="23" t="s">
        <v>59</v>
      </c>
      <c r="H29" s="23" t="s">
        <v>26</v>
      </c>
      <c r="I29" s="23" t="s">
        <v>24</v>
      </c>
      <c r="J29" s="23" t="s">
        <v>29</v>
      </c>
      <c r="K29" s="76" t="s">
        <v>60</v>
      </c>
      <c r="L29" s="68">
        <f>L30</f>
        <v>394</v>
      </c>
      <c r="M29" s="68">
        <f>M30</f>
        <v>394</v>
      </c>
      <c r="N29" s="68">
        <f>N30</f>
        <v>418</v>
      </c>
      <c r="O29" s="46"/>
      <c r="P29" s="46"/>
      <c r="Q29" s="47"/>
      <c r="R29" s="47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5">
        <f t="shared" si="0"/>
        <v>106.09137055837563</v>
      </c>
    </row>
    <row r="30" spans="2:31" ht="173.25">
      <c r="B30" s="21">
        <f t="shared" si="1"/>
        <v>20</v>
      </c>
      <c r="C30" s="23" t="s">
        <v>48</v>
      </c>
      <c r="D30" s="23" t="s">
        <v>14</v>
      </c>
      <c r="E30" s="23" t="s">
        <v>46</v>
      </c>
      <c r="F30" s="23" t="s">
        <v>34</v>
      </c>
      <c r="G30" s="23" t="s">
        <v>61</v>
      </c>
      <c r="H30" s="23" t="s">
        <v>26</v>
      </c>
      <c r="I30" s="23" t="s">
        <v>24</v>
      </c>
      <c r="J30" s="23" t="s">
        <v>29</v>
      </c>
      <c r="K30" s="76" t="s">
        <v>62</v>
      </c>
      <c r="L30" s="68">
        <v>394</v>
      </c>
      <c r="M30" s="68">
        <v>394</v>
      </c>
      <c r="N30" s="68">
        <v>418</v>
      </c>
      <c r="O30" s="46"/>
      <c r="P30" s="46"/>
      <c r="Q30" s="47"/>
      <c r="R30" s="47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5">
        <f t="shared" si="0"/>
        <v>106.09137055837563</v>
      </c>
    </row>
    <row r="31" spans="2:31" ht="110.25">
      <c r="B31" s="21">
        <f t="shared" si="1"/>
        <v>21</v>
      </c>
      <c r="C31" s="23" t="s">
        <v>48</v>
      </c>
      <c r="D31" s="23" t="s">
        <v>14</v>
      </c>
      <c r="E31" s="23" t="s">
        <v>46</v>
      </c>
      <c r="F31" s="23" t="s">
        <v>34</v>
      </c>
      <c r="G31" s="23" t="s">
        <v>63</v>
      </c>
      <c r="H31" s="23" t="s">
        <v>26</v>
      </c>
      <c r="I31" s="23" t="s">
        <v>24</v>
      </c>
      <c r="J31" s="23" t="s">
        <v>29</v>
      </c>
      <c r="K31" s="76" t="s">
        <v>64</v>
      </c>
      <c r="L31" s="68">
        <f>L32</f>
        <v>-37.1</v>
      </c>
      <c r="M31" s="68">
        <f>M32</f>
        <v>-37.1</v>
      </c>
      <c r="N31" s="68">
        <f>N32</f>
        <v>-43.4</v>
      </c>
      <c r="O31" s="46"/>
      <c r="P31" s="46"/>
      <c r="Q31" s="47"/>
      <c r="R31" s="47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5">
        <f t="shared" si="0"/>
        <v>116.98113207547169</v>
      </c>
    </row>
    <row r="32" spans="2:31" ht="173.25">
      <c r="B32" s="21">
        <f t="shared" si="1"/>
        <v>22</v>
      </c>
      <c r="C32" s="23" t="s">
        <v>48</v>
      </c>
      <c r="D32" s="23" t="s">
        <v>14</v>
      </c>
      <c r="E32" s="23" t="s">
        <v>46</v>
      </c>
      <c r="F32" s="23" t="s">
        <v>34</v>
      </c>
      <c r="G32" s="23" t="s">
        <v>65</v>
      </c>
      <c r="H32" s="23" t="s">
        <v>26</v>
      </c>
      <c r="I32" s="23" t="s">
        <v>24</v>
      </c>
      <c r="J32" s="23" t="s">
        <v>29</v>
      </c>
      <c r="K32" s="76" t="s">
        <v>66</v>
      </c>
      <c r="L32" s="68">
        <v>-37.1</v>
      </c>
      <c r="M32" s="68">
        <v>-37.1</v>
      </c>
      <c r="N32" s="68">
        <v>-43.4</v>
      </c>
      <c r="O32" s="46"/>
      <c r="P32" s="46"/>
      <c r="Q32" s="47"/>
      <c r="R32" s="47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5">
        <f t="shared" si="0"/>
        <v>116.98113207547169</v>
      </c>
    </row>
    <row r="33" spans="2:31">
      <c r="B33" s="21">
        <f t="shared" si="1"/>
        <v>23</v>
      </c>
      <c r="C33" s="22" t="s">
        <v>22</v>
      </c>
      <c r="D33" s="22" t="s">
        <v>14</v>
      </c>
      <c r="E33" s="22" t="s">
        <v>67</v>
      </c>
      <c r="F33" s="22" t="s">
        <v>23</v>
      </c>
      <c r="G33" s="22" t="s">
        <v>22</v>
      </c>
      <c r="H33" s="22" t="s">
        <v>23</v>
      </c>
      <c r="I33" s="22" t="s">
        <v>24</v>
      </c>
      <c r="J33" s="22" t="s">
        <v>22</v>
      </c>
      <c r="K33" s="24" t="s">
        <v>68</v>
      </c>
      <c r="L33" s="67">
        <f>L34+L39+L41+L43</f>
        <v>46867.199999999997</v>
      </c>
      <c r="M33" s="67">
        <f t="shared" ref="M33:N33" si="4">M34+M39+M41+M43</f>
        <v>46867.199999999997</v>
      </c>
      <c r="N33" s="67">
        <f t="shared" si="4"/>
        <v>33642.799999999996</v>
      </c>
      <c r="O33" s="46"/>
      <c r="P33" s="46"/>
      <c r="Q33" s="47"/>
      <c r="R33" s="47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5">
        <f t="shared" si="0"/>
        <v>71.78325139969958</v>
      </c>
    </row>
    <row r="34" spans="2:31" ht="31.5">
      <c r="B34" s="21">
        <f t="shared" si="1"/>
        <v>24</v>
      </c>
      <c r="C34" s="22" t="s">
        <v>28</v>
      </c>
      <c r="D34" s="22" t="s">
        <v>14</v>
      </c>
      <c r="E34" s="22" t="s">
        <v>67</v>
      </c>
      <c r="F34" s="22" t="s">
        <v>26</v>
      </c>
      <c r="G34" s="22" t="s">
        <v>22</v>
      </c>
      <c r="H34" s="22" t="s">
        <v>23</v>
      </c>
      <c r="I34" s="22" t="s">
        <v>24</v>
      </c>
      <c r="J34" s="25" t="s">
        <v>29</v>
      </c>
      <c r="K34" s="39" t="s">
        <v>69</v>
      </c>
      <c r="L34" s="67">
        <f>L35+L37</f>
        <v>35367.199999999997</v>
      </c>
      <c r="M34" s="67">
        <f>M35+M37</f>
        <v>35367.199999999997</v>
      </c>
      <c r="N34" s="67">
        <f>N35+N37</f>
        <v>25681.3</v>
      </c>
      <c r="O34" s="46"/>
      <c r="P34" s="46"/>
      <c r="Q34" s="47"/>
      <c r="R34" s="47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5">
        <f t="shared" si="0"/>
        <v>72.613325340993924</v>
      </c>
    </row>
    <row r="35" spans="2:31" ht="47.25">
      <c r="B35" s="21">
        <f t="shared" si="1"/>
        <v>25</v>
      </c>
      <c r="C35" s="22" t="s">
        <v>28</v>
      </c>
      <c r="D35" s="22" t="s">
        <v>14</v>
      </c>
      <c r="E35" s="22" t="s">
        <v>67</v>
      </c>
      <c r="F35" s="22" t="s">
        <v>26</v>
      </c>
      <c r="G35" s="22" t="s">
        <v>31</v>
      </c>
      <c r="H35" s="22" t="s">
        <v>26</v>
      </c>
      <c r="I35" s="22" t="s">
        <v>24</v>
      </c>
      <c r="J35" s="25" t="s">
        <v>29</v>
      </c>
      <c r="K35" s="39" t="s">
        <v>70</v>
      </c>
      <c r="L35" s="68">
        <f>L36</f>
        <v>24300</v>
      </c>
      <c r="M35" s="68">
        <f>M36</f>
        <v>24300</v>
      </c>
      <c r="N35" s="68">
        <f>N36</f>
        <v>17630</v>
      </c>
      <c r="O35" s="46"/>
      <c r="P35" s="46"/>
      <c r="Q35" s="47"/>
      <c r="R35" s="47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5">
        <f t="shared" si="0"/>
        <v>72.55144032921811</v>
      </c>
    </row>
    <row r="36" spans="2:31" ht="47.25">
      <c r="B36" s="21">
        <f t="shared" si="1"/>
        <v>26</v>
      </c>
      <c r="C36" s="22" t="s">
        <v>28</v>
      </c>
      <c r="D36" s="26" t="s">
        <v>14</v>
      </c>
      <c r="E36" s="26" t="s">
        <v>67</v>
      </c>
      <c r="F36" s="26" t="s">
        <v>26</v>
      </c>
      <c r="G36" s="26" t="s">
        <v>71</v>
      </c>
      <c r="H36" s="26" t="s">
        <v>26</v>
      </c>
      <c r="I36" s="26" t="s">
        <v>24</v>
      </c>
      <c r="J36" s="27" t="s">
        <v>29</v>
      </c>
      <c r="K36" s="39" t="s">
        <v>70</v>
      </c>
      <c r="L36" s="68">
        <v>24300</v>
      </c>
      <c r="M36" s="68">
        <v>24300</v>
      </c>
      <c r="N36" s="68">
        <v>17630</v>
      </c>
      <c r="O36" s="46"/>
      <c r="P36" s="46"/>
      <c r="Q36" s="47"/>
      <c r="R36" s="47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5">
        <f t="shared" si="0"/>
        <v>72.55144032921811</v>
      </c>
    </row>
    <row r="37" spans="2:31" ht="63">
      <c r="B37" s="21">
        <f t="shared" si="1"/>
        <v>27</v>
      </c>
      <c r="C37" s="22" t="s">
        <v>28</v>
      </c>
      <c r="D37" s="22" t="s">
        <v>14</v>
      </c>
      <c r="E37" s="22" t="s">
        <v>67</v>
      </c>
      <c r="F37" s="22" t="s">
        <v>26</v>
      </c>
      <c r="G37" s="22" t="s">
        <v>38</v>
      </c>
      <c r="H37" s="22" t="s">
        <v>26</v>
      </c>
      <c r="I37" s="22" t="s">
        <v>24</v>
      </c>
      <c r="J37" s="25" t="s">
        <v>29</v>
      </c>
      <c r="K37" s="39" t="s">
        <v>72</v>
      </c>
      <c r="L37" s="68">
        <f>L38</f>
        <v>11067.2</v>
      </c>
      <c r="M37" s="68">
        <f>M38</f>
        <v>11067.2</v>
      </c>
      <c r="N37" s="68">
        <f>N38</f>
        <v>8051.3</v>
      </c>
      <c r="O37" s="46"/>
      <c r="P37" s="46"/>
      <c r="Q37" s="47"/>
      <c r="R37" s="47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5">
        <f t="shared" si="0"/>
        <v>72.749204857597221</v>
      </c>
    </row>
    <row r="38" spans="2:31" ht="94.5">
      <c r="B38" s="21">
        <f t="shared" si="1"/>
        <v>28</v>
      </c>
      <c r="C38" s="35" t="s">
        <v>28</v>
      </c>
      <c r="D38" s="37" t="s">
        <v>14</v>
      </c>
      <c r="E38" s="37" t="s">
        <v>67</v>
      </c>
      <c r="F38" s="37" t="s">
        <v>26</v>
      </c>
      <c r="G38" s="37" t="s">
        <v>73</v>
      </c>
      <c r="H38" s="37" t="s">
        <v>34</v>
      </c>
      <c r="I38" s="37" t="s">
        <v>74</v>
      </c>
      <c r="J38" s="38" t="s">
        <v>29</v>
      </c>
      <c r="K38" s="40" t="s">
        <v>75</v>
      </c>
      <c r="L38" s="69">
        <v>11067.2</v>
      </c>
      <c r="M38" s="69">
        <v>11067.2</v>
      </c>
      <c r="N38" s="69">
        <v>8051.3</v>
      </c>
      <c r="O38" s="46"/>
      <c r="P38" s="46"/>
      <c r="Q38" s="47"/>
      <c r="R38" s="47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5">
        <f t="shared" si="0"/>
        <v>72.749204857597221</v>
      </c>
    </row>
    <row r="39" spans="2:31" ht="31.5">
      <c r="B39" s="21">
        <f t="shared" si="1"/>
        <v>29</v>
      </c>
      <c r="C39" s="22" t="s">
        <v>28</v>
      </c>
      <c r="D39" s="23" t="s">
        <v>14</v>
      </c>
      <c r="E39" s="23" t="s">
        <v>67</v>
      </c>
      <c r="F39" s="23" t="s">
        <v>34</v>
      </c>
      <c r="G39" s="23" t="s">
        <v>22</v>
      </c>
      <c r="H39" s="23" t="s">
        <v>34</v>
      </c>
      <c r="I39" s="23" t="s">
        <v>24</v>
      </c>
      <c r="J39" s="23" t="s">
        <v>29</v>
      </c>
      <c r="K39" s="39" t="s">
        <v>194</v>
      </c>
      <c r="L39" s="68">
        <f>L40</f>
        <v>0</v>
      </c>
      <c r="M39" s="68">
        <f t="shared" ref="M39:N39" si="5">M40</f>
        <v>0</v>
      </c>
      <c r="N39" s="68">
        <f t="shared" si="5"/>
        <v>-230</v>
      </c>
      <c r="O39" s="50"/>
      <c r="P39" s="50"/>
      <c r="Q39" s="50"/>
      <c r="R39" s="50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45">
        <v>0</v>
      </c>
    </row>
    <row r="40" spans="2:31" ht="31.5">
      <c r="B40" s="21">
        <f t="shared" si="1"/>
        <v>30</v>
      </c>
      <c r="C40" s="22" t="s">
        <v>28</v>
      </c>
      <c r="D40" s="23" t="s">
        <v>14</v>
      </c>
      <c r="E40" s="23" t="s">
        <v>67</v>
      </c>
      <c r="F40" s="23" t="s">
        <v>34</v>
      </c>
      <c r="G40" s="23" t="s">
        <v>31</v>
      </c>
      <c r="H40" s="23" t="s">
        <v>34</v>
      </c>
      <c r="I40" s="23" t="s">
        <v>24</v>
      </c>
      <c r="J40" s="23" t="s">
        <v>29</v>
      </c>
      <c r="K40" s="39" t="s">
        <v>194</v>
      </c>
      <c r="L40" s="68">
        <v>0</v>
      </c>
      <c r="M40" s="68">
        <v>0</v>
      </c>
      <c r="N40" s="68">
        <v>-230</v>
      </c>
      <c r="O40" s="50"/>
      <c r="P40" s="50"/>
      <c r="Q40" s="50"/>
      <c r="R40" s="50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45">
        <v>0</v>
      </c>
    </row>
    <row r="41" spans="2:31">
      <c r="B41" s="21">
        <f t="shared" si="1"/>
        <v>31</v>
      </c>
      <c r="C41" s="36" t="s">
        <v>28</v>
      </c>
      <c r="D41" s="36" t="s">
        <v>14</v>
      </c>
      <c r="E41" s="36" t="s">
        <v>67</v>
      </c>
      <c r="F41" s="36" t="s">
        <v>46</v>
      </c>
      <c r="G41" s="36" t="s">
        <v>22</v>
      </c>
      <c r="H41" s="36" t="s">
        <v>26</v>
      </c>
      <c r="I41" s="36" t="s">
        <v>24</v>
      </c>
      <c r="J41" s="36" t="s">
        <v>29</v>
      </c>
      <c r="K41" s="41" t="s">
        <v>76</v>
      </c>
      <c r="L41" s="70">
        <f>L42</f>
        <v>7000</v>
      </c>
      <c r="M41" s="70">
        <f>M42</f>
        <v>7000</v>
      </c>
      <c r="N41" s="70">
        <f>N42</f>
        <v>4000.1</v>
      </c>
      <c r="O41" s="46"/>
      <c r="P41" s="46"/>
      <c r="Q41" s="47"/>
      <c r="R41" s="47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5">
        <f t="shared" si="0"/>
        <v>57.144285714285715</v>
      </c>
    </row>
    <row r="42" spans="2:31">
      <c r="B42" s="21">
        <f t="shared" si="1"/>
        <v>32</v>
      </c>
      <c r="C42" s="22" t="s">
        <v>28</v>
      </c>
      <c r="D42" s="22" t="s">
        <v>14</v>
      </c>
      <c r="E42" s="22" t="s">
        <v>67</v>
      </c>
      <c r="F42" s="22" t="s">
        <v>46</v>
      </c>
      <c r="G42" s="22" t="s">
        <v>31</v>
      </c>
      <c r="H42" s="22" t="s">
        <v>26</v>
      </c>
      <c r="I42" s="22" t="s">
        <v>24</v>
      </c>
      <c r="J42" s="22" t="s">
        <v>29</v>
      </c>
      <c r="K42" s="39" t="s">
        <v>76</v>
      </c>
      <c r="L42" s="67">
        <v>7000</v>
      </c>
      <c r="M42" s="67">
        <v>7000</v>
      </c>
      <c r="N42" s="68">
        <v>4000.1</v>
      </c>
      <c r="O42" s="46"/>
      <c r="P42" s="46"/>
      <c r="Q42" s="47"/>
      <c r="R42" s="47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5">
        <f t="shared" si="0"/>
        <v>57.144285714285715</v>
      </c>
    </row>
    <row r="43" spans="2:31" ht="31.5">
      <c r="B43" s="21">
        <f t="shared" si="1"/>
        <v>33</v>
      </c>
      <c r="C43" s="22" t="s">
        <v>28</v>
      </c>
      <c r="D43" s="22" t="s">
        <v>14</v>
      </c>
      <c r="E43" s="22" t="s">
        <v>67</v>
      </c>
      <c r="F43" s="22" t="s">
        <v>77</v>
      </c>
      <c r="G43" s="22" t="s">
        <v>22</v>
      </c>
      <c r="H43" s="22" t="s">
        <v>34</v>
      </c>
      <c r="I43" s="22" t="s">
        <v>24</v>
      </c>
      <c r="J43" s="22" t="s">
        <v>29</v>
      </c>
      <c r="K43" s="74" t="s">
        <v>78</v>
      </c>
      <c r="L43" s="67">
        <f>L44</f>
        <v>4500</v>
      </c>
      <c r="M43" s="67">
        <f>M44</f>
        <v>4500</v>
      </c>
      <c r="N43" s="67">
        <f>N44</f>
        <v>4191.3999999999996</v>
      </c>
      <c r="O43" s="46"/>
      <c r="P43" s="46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5">
        <f t="shared" si="0"/>
        <v>93.142222222222216</v>
      </c>
    </row>
    <row r="44" spans="2:31" ht="63">
      <c r="B44" s="21">
        <f t="shared" si="1"/>
        <v>34</v>
      </c>
      <c r="C44" s="22" t="s">
        <v>28</v>
      </c>
      <c r="D44" s="22" t="s">
        <v>14</v>
      </c>
      <c r="E44" s="22" t="s">
        <v>67</v>
      </c>
      <c r="F44" s="22" t="s">
        <v>77</v>
      </c>
      <c r="G44" s="22" t="s">
        <v>38</v>
      </c>
      <c r="H44" s="22" t="s">
        <v>34</v>
      </c>
      <c r="I44" s="22" t="s">
        <v>24</v>
      </c>
      <c r="J44" s="22" t="s">
        <v>29</v>
      </c>
      <c r="K44" s="74" t="s">
        <v>79</v>
      </c>
      <c r="L44" s="67">
        <v>4500</v>
      </c>
      <c r="M44" s="67">
        <v>4500</v>
      </c>
      <c r="N44" s="68">
        <v>4191.3999999999996</v>
      </c>
      <c r="O44" s="46"/>
      <c r="P44" s="46"/>
      <c r="Q44" s="47"/>
      <c r="R44" s="47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5">
        <f t="shared" si="0"/>
        <v>93.142222222222216</v>
      </c>
    </row>
    <row r="45" spans="2:31">
      <c r="B45" s="21">
        <f t="shared" si="1"/>
        <v>35</v>
      </c>
      <c r="C45" s="22" t="s">
        <v>22</v>
      </c>
      <c r="D45" s="22" t="s">
        <v>14</v>
      </c>
      <c r="E45" s="22" t="s">
        <v>80</v>
      </c>
      <c r="F45" s="22" t="s">
        <v>23</v>
      </c>
      <c r="G45" s="22" t="s">
        <v>22</v>
      </c>
      <c r="H45" s="22" t="s">
        <v>23</v>
      </c>
      <c r="I45" s="22" t="s">
        <v>24</v>
      </c>
      <c r="J45" s="22" t="s">
        <v>22</v>
      </c>
      <c r="K45" s="39" t="s">
        <v>81</v>
      </c>
      <c r="L45" s="67">
        <f t="shared" ref="L45:N46" si="6">L46</f>
        <v>3300</v>
      </c>
      <c r="M45" s="67">
        <f t="shared" si="6"/>
        <v>3300</v>
      </c>
      <c r="N45" s="67">
        <f t="shared" si="6"/>
        <v>3273.1</v>
      </c>
      <c r="O45" s="46"/>
      <c r="P45" s="46"/>
      <c r="Q45" s="47"/>
      <c r="R45" s="47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5">
        <f t="shared" si="0"/>
        <v>99.184848484848487</v>
      </c>
    </row>
    <row r="46" spans="2:31" ht="47.25">
      <c r="B46" s="21">
        <f t="shared" si="1"/>
        <v>36</v>
      </c>
      <c r="C46" s="22" t="s">
        <v>28</v>
      </c>
      <c r="D46" s="22" t="s">
        <v>14</v>
      </c>
      <c r="E46" s="22" t="s">
        <v>80</v>
      </c>
      <c r="F46" s="22" t="s">
        <v>46</v>
      </c>
      <c r="G46" s="22" t="s">
        <v>22</v>
      </c>
      <c r="H46" s="22" t="s">
        <v>26</v>
      </c>
      <c r="I46" s="22" t="s">
        <v>24</v>
      </c>
      <c r="J46" s="22" t="s">
        <v>29</v>
      </c>
      <c r="K46" s="74" t="s">
        <v>82</v>
      </c>
      <c r="L46" s="67">
        <f t="shared" si="6"/>
        <v>3300</v>
      </c>
      <c r="M46" s="67">
        <f t="shared" si="6"/>
        <v>3300</v>
      </c>
      <c r="N46" s="67">
        <f t="shared" si="6"/>
        <v>3273.1</v>
      </c>
      <c r="O46" s="46"/>
      <c r="P46" s="46"/>
      <c r="Q46" s="47"/>
      <c r="R46" s="47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5">
        <f t="shared" si="0"/>
        <v>99.184848484848487</v>
      </c>
    </row>
    <row r="47" spans="2:31" ht="78.75">
      <c r="B47" s="21">
        <f t="shared" si="1"/>
        <v>37</v>
      </c>
      <c r="C47" s="22" t="s">
        <v>28</v>
      </c>
      <c r="D47" s="22" t="s">
        <v>14</v>
      </c>
      <c r="E47" s="22" t="s">
        <v>80</v>
      </c>
      <c r="F47" s="22" t="s">
        <v>46</v>
      </c>
      <c r="G47" s="22" t="s">
        <v>31</v>
      </c>
      <c r="H47" s="22" t="s">
        <v>26</v>
      </c>
      <c r="I47" s="22" t="s">
        <v>24</v>
      </c>
      <c r="J47" s="22" t="s">
        <v>29</v>
      </c>
      <c r="K47" s="77" t="s">
        <v>83</v>
      </c>
      <c r="L47" s="67">
        <v>3300</v>
      </c>
      <c r="M47" s="67">
        <v>3300</v>
      </c>
      <c r="N47" s="68">
        <v>3273.1</v>
      </c>
      <c r="O47" s="46"/>
      <c r="P47" s="46"/>
      <c r="Q47" s="47"/>
      <c r="R47" s="47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5">
        <f t="shared" si="0"/>
        <v>99.184848484848487</v>
      </c>
    </row>
    <row r="48" spans="2:31" ht="31.5">
      <c r="B48" s="21">
        <f t="shared" si="1"/>
        <v>38</v>
      </c>
      <c r="C48" s="22" t="s">
        <v>28</v>
      </c>
      <c r="D48" s="22" t="s">
        <v>14</v>
      </c>
      <c r="E48" s="22" t="s">
        <v>197</v>
      </c>
      <c r="F48" s="22" t="s">
        <v>180</v>
      </c>
      <c r="G48" s="22" t="s">
        <v>22</v>
      </c>
      <c r="H48" s="22" t="s">
        <v>23</v>
      </c>
      <c r="I48" s="22" t="s">
        <v>24</v>
      </c>
      <c r="J48" s="22" t="s">
        <v>29</v>
      </c>
      <c r="K48" s="43" t="s">
        <v>198</v>
      </c>
      <c r="L48" s="67">
        <f>L49</f>
        <v>0</v>
      </c>
      <c r="M48" s="67">
        <f t="shared" ref="M48:N48" si="7">M49</f>
        <v>0</v>
      </c>
      <c r="N48" s="67">
        <f t="shared" si="7"/>
        <v>0.1</v>
      </c>
      <c r="O48" s="46"/>
      <c r="P48" s="46"/>
      <c r="Q48" s="47"/>
      <c r="R48" s="47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5">
        <v>0</v>
      </c>
    </row>
    <row r="49" spans="2:31" ht="47.25">
      <c r="B49" s="21">
        <f t="shared" si="1"/>
        <v>39</v>
      </c>
      <c r="C49" s="22" t="s">
        <v>28</v>
      </c>
      <c r="D49" s="22" t="s">
        <v>14</v>
      </c>
      <c r="E49" s="22" t="s">
        <v>197</v>
      </c>
      <c r="F49" s="22" t="s">
        <v>180</v>
      </c>
      <c r="G49" s="22" t="s">
        <v>190</v>
      </c>
      <c r="H49" s="22" t="s">
        <v>67</v>
      </c>
      <c r="I49" s="22" t="s">
        <v>24</v>
      </c>
      <c r="J49" s="22" t="s">
        <v>29</v>
      </c>
      <c r="K49" s="75" t="s">
        <v>199</v>
      </c>
      <c r="L49" s="67">
        <v>0</v>
      </c>
      <c r="M49" s="67">
        <v>0</v>
      </c>
      <c r="N49" s="68">
        <v>0.1</v>
      </c>
      <c r="O49" s="46"/>
      <c r="P49" s="46"/>
      <c r="Q49" s="47"/>
      <c r="R49" s="47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5">
        <v>0</v>
      </c>
    </row>
    <row r="50" spans="2:31" ht="63">
      <c r="B50" s="21">
        <f t="shared" si="1"/>
        <v>40</v>
      </c>
      <c r="C50" s="22" t="s">
        <v>22</v>
      </c>
      <c r="D50" s="22" t="s">
        <v>14</v>
      </c>
      <c r="E50" s="22" t="s">
        <v>84</v>
      </c>
      <c r="F50" s="22" t="s">
        <v>23</v>
      </c>
      <c r="G50" s="22" t="s">
        <v>22</v>
      </c>
      <c r="H50" s="22" t="s">
        <v>23</v>
      </c>
      <c r="I50" s="22" t="s">
        <v>24</v>
      </c>
      <c r="J50" s="22" t="s">
        <v>22</v>
      </c>
      <c r="K50" s="42" t="s">
        <v>85</v>
      </c>
      <c r="L50" s="67">
        <f>L51</f>
        <v>12499.5</v>
      </c>
      <c r="M50" s="67">
        <f>M51</f>
        <v>12499.5</v>
      </c>
      <c r="N50" s="67">
        <f>N51</f>
        <v>12902</v>
      </c>
      <c r="O50" s="46"/>
      <c r="P50" s="46"/>
      <c r="Q50" s="47"/>
      <c r="R50" s="47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5">
        <f t="shared" si="0"/>
        <v>103.22012880515221</v>
      </c>
    </row>
    <row r="51" spans="2:31" ht="141.75">
      <c r="B51" s="21">
        <f t="shared" si="1"/>
        <v>41</v>
      </c>
      <c r="C51" s="22" t="s">
        <v>22</v>
      </c>
      <c r="D51" s="22" t="s">
        <v>14</v>
      </c>
      <c r="E51" s="22" t="s">
        <v>84</v>
      </c>
      <c r="F51" s="22" t="s">
        <v>67</v>
      </c>
      <c r="G51" s="22" t="s">
        <v>22</v>
      </c>
      <c r="H51" s="22" t="s">
        <v>23</v>
      </c>
      <c r="I51" s="22" t="s">
        <v>24</v>
      </c>
      <c r="J51" s="22" t="s">
        <v>86</v>
      </c>
      <c r="K51" s="74" t="s">
        <v>87</v>
      </c>
      <c r="L51" s="67">
        <f>L52+L54+L56+L58</f>
        <v>12499.5</v>
      </c>
      <c r="M51" s="67">
        <f>M52+M54+M56+M58</f>
        <v>12499.5</v>
      </c>
      <c r="N51" s="67">
        <f>N52+N54+N56+N58</f>
        <v>12902</v>
      </c>
      <c r="O51" s="46"/>
      <c r="P51" s="46"/>
      <c r="Q51" s="47"/>
      <c r="R51" s="47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5">
        <f t="shared" si="0"/>
        <v>103.22012880515221</v>
      </c>
    </row>
    <row r="52" spans="2:31" ht="94.5">
      <c r="B52" s="21">
        <f t="shared" si="1"/>
        <v>42</v>
      </c>
      <c r="C52" s="22" t="s">
        <v>88</v>
      </c>
      <c r="D52" s="22" t="s">
        <v>14</v>
      </c>
      <c r="E52" s="22" t="s">
        <v>84</v>
      </c>
      <c r="F52" s="22" t="s">
        <v>67</v>
      </c>
      <c r="G52" s="22" t="s">
        <v>31</v>
      </c>
      <c r="H52" s="22" t="s">
        <v>23</v>
      </c>
      <c r="I52" s="22" t="s">
        <v>24</v>
      </c>
      <c r="J52" s="22" t="s">
        <v>86</v>
      </c>
      <c r="K52" s="74" t="s">
        <v>89</v>
      </c>
      <c r="L52" s="67">
        <f>L53</f>
        <v>3400</v>
      </c>
      <c r="M52" s="67">
        <f>M53</f>
        <v>3400</v>
      </c>
      <c r="N52" s="67">
        <f>N53</f>
        <v>3601.9</v>
      </c>
      <c r="O52" s="46"/>
      <c r="P52" s="46"/>
      <c r="Q52" s="47"/>
      <c r="R52" s="47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5">
        <f t="shared" si="0"/>
        <v>105.93823529411766</v>
      </c>
    </row>
    <row r="53" spans="2:31" ht="126">
      <c r="B53" s="21">
        <f t="shared" si="1"/>
        <v>43</v>
      </c>
      <c r="C53" s="22" t="s">
        <v>88</v>
      </c>
      <c r="D53" s="22" t="s">
        <v>14</v>
      </c>
      <c r="E53" s="22" t="s">
        <v>84</v>
      </c>
      <c r="F53" s="22" t="s">
        <v>67</v>
      </c>
      <c r="G53" s="22" t="s">
        <v>90</v>
      </c>
      <c r="H53" s="22" t="s">
        <v>67</v>
      </c>
      <c r="I53" s="22" t="s">
        <v>24</v>
      </c>
      <c r="J53" s="22" t="s">
        <v>86</v>
      </c>
      <c r="K53" s="74" t="s">
        <v>91</v>
      </c>
      <c r="L53" s="67">
        <v>3400</v>
      </c>
      <c r="M53" s="67">
        <v>3400</v>
      </c>
      <c r="N53" s="68">
        <v>3601.9</v>
      </c>
      <c r="O53" s="46"/>
      <c r="P53" s="46"/>
      <c r="Q53" s="47"/>
      <c r="R53" s="47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5">
        <f t="shared" si="0"/>
        <v>105.93823529411766</v>
      </c>
    </row>
    <row r="54" spans="2:31" ht="126">
      <c r="B54" s="21">
        <f t="shared" si="1"/>
        <v>44</v>
      </c>
      <c r="C54" s="22" t="s">
        <v>88</v>
      </c>
      <c r="D54" s="22" t="s">
        <v>14</v>
      </c>
      <c r="E54" s="22" t="s">
        <v>84</v>
      </c>
      <c r="F54" s="22" t="s">
        <v>67</v>
      </c>
      <c r="G54" s="22" t="s">
        <v>38</v>
      </c>
      <c r="H54" s="22" t="s">
        <v>23</v>
      </c>
      <c r="I54" s="22" t="s">
        <v>24</v>
      </c>
      <c r="J54" s="22" t="s">
        <v>86</v>
      </c>
      <c r="K54" s="74" t="s">
        <v>92</v>
      </c>
      <c r="L54" s="67">
        <f>L55</f>
        <v>1300</v>
      </c>
      <c r="M54" s="67">
        <f>M55</f>
        <v>1300</v>
      </c>
      <c r="N54" s="67">
        <f>N55</f>
        <v>1339</v>
      </c>
      <c r="O54" s="46"/>
      <c r="P54" s="46"/>
      <c r="Q54" s="47"/>
      <c r="R54" s="47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5">
        <f t="shared" si="0"/>
        <v>103</v>
      </c>
    </row>
    <row r="55" spans="2:31" ht="110.25">
      <c r="B55" s="21">
        <f t="shared" si="1"/>
        <v>45</v>
      </c>
      <c r="C55" s="22" t="s">
        <v>88</v>
      </c>
      <c r="D55" s="22" t="s">
        <v>14</v>
      </c>
      <c r="E55" s="22" t="s">
        <v>84</v>
      </c>
      <c r="F55" s="22" t="s">
        <v>67</v>
      </c>
      <c r="G55" s="22" t="s">
        <v>93</v>
      </c>
      <c r="H55" s="22" t="s">
        <v>67</v>
      </c>
      <c r="I55" s="22" t="s">
        <v>24</v>
      </c>
      <c r="J55" s="22" t="s">
        <v>86</v>
      </c>
      <c r="K55" s="77" t="s">
        <v>94</v>
      </c>
      <c r="L55" s="67">
        <v>1300</v>
      </c>
      <c r="M55" s="67">
        <v>1300</v>
      </c>
      <c r="N55" s="68">
        <v>1339</v>
      </c>
      <c r="O55" s="46"/>
      <c r="P55" s="46"/>
      <c r="Q55" s="47"/>
      <c r="R55" s="47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5">
        <f t="shared" si="0"/>
        <v>103</v>
      </c>
    </row>
    <row r="56" spans="2:31" ht="94.5">
      <c r="B56" s="21">
        <f t="shared" si="1"/>
        <v>46</v>
      </c>
      <c r="C56" s="22" t="s">
        <v>88</v>
      </c>
      <c r="D56" s="22" t="s">
        <v>14</v>
      </c>
      <c r="E56" s="22" t="s">
        <v>84</v>
      </c>
      <c r="F56" s="22" t="s">
        <v>67</v>
      </c>
      <c r="G56" s="22" t="s">
        <v>40</v>
      </c>
      <c r="H56" s="22" t="s">
        <v>23</v>
      </c>
      <c r="I56" s="22" t="s">
        <v>24</v>
      </c>
      <c r="J56" s="22" t="s">
        <v>86</v>
      </c>
      <c r="K56" s="24" t="s">
        <v>95</v>
      </c>
      <c r="L56" s="67">
        <f>L57</f>
        <v>4</v>
      </c>
      <c r="M56" s="67">
        <f>M57</f>
        <v>4</v>
      </c>
      <c r="N56" s="67">
        <f>N57</f>
        <v>3.8</v>
      </c>
      <c r="O56" s="46"/>
      <c r="P56" s="46"/>
      <c r="Q56" s="47"/>
      <c r="R56" s="47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5">
        <f t="shared" si="0"/>
        <v>95</v>
      </c>
    </row>
    <row r="57" spans="2:31" ht="94.5">
      <c r="B57" s="21">
        <f t="shared" si="1"/>
        <v>47</v>
      </c>
      <c r="C57" s="22" t="s">
        <v>88</v>
      </c>
      <c r="D57" s="22" t="s">
        <v>14</v>
      </c>
      <c r="E57" s="22" t="s">
        <v>84</v>
      </c>
      <c r="F57" s="22" t="s">
        <v>67</v>
      </c>
      <c r="G57" s="22" t="s">
        <v>96</v>
      </c>
      <c r="H57" s="22" t="s">
        <v>67</v>
      </c>
      <c r="I57" s="22" t="s">
        <v>24</v>
      </c>
      <c r="J57" s="22" t="s">
        <v>86</v>
      </c>
      <c r="K57" s="33" t="s">
        <v>95</v>
      </c>
      <c r="L57" s="67">
        <v>4</v>
      </c>
      <c r="M57" s="67">
        <v>4</v>
      </c>
      <c r="N57" s="68">
        <v>3.8</v>
      </c>
      <c r="O57" s="46"/>
      <c r="P57" s="46"/>
      <c r="Q57" s="47"/>
      <c r="R57" s="47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5">
        <f t="shared" si="0"/>
        <v>95</v>
      </c>
    </row>
    <row r="58" spans="2:31" ht="63">
      <c r="B58" s="21">
        <f t="shared" si="1"/>
        <v>48</v>
      </c>
      <c r="C58" s="22" t="s">
        <v>88</v>
      </c>
      <c r="D58" s="22" t="s">
        <v>14</v>
      </c>
      <c r="E58" s="22" t="s">
        <v>84</v>
      </c>
      <c r="F58" s="22" t="s">
        <v>67</v>
      </c>
      <c r="G58" s="22" t="s">
        <v>97</v>
      </c>
      <c r="H58" s="22" t="s">
        <v>23</v>
      </c>
      <c r="I58" s="22" t="s">
        <v>24</v>
      </c>
      <c r="J58" s="22" t="s">
        <v>86</v>
      </c>
      <c r="K58" s="43" t="s">
        <v>98</v>
      </c>
      <c r="L58" s="67">
        <f>L59</f>
        <v>7795.5</v>
      </c>
      <c r="M58" s="67">
        <f>M59</f>
        <v>7795.5</v>
      </c>
      <c r="N58" s="67">
        <f>N59</f>
        <v>7957.3</v>
      </c>
      <c r="O58" s="46"/>
      <c r="P58" s="46"/>
      <c r="Q58" s="47"/>
      <c r="R58" s="47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5">
        <f t="shared" si="0"/>
        <v>102.07555641074978</v>
      </c>
    </row>
    <row r="59" spans="2:31" ht="63">
      <c r="B59" s="21">
        <f t="shared" si="1"/>
        <v>49</v>
      </c>
      <c r="C59" s="22" t="s">
        <v>88</v>
      </c>
      <c r="D59" s="22" t="s">
        <v>14</v>
      </c>
      <c r="E59" s="22" t="s">
        <v>84</v>
      </c>
      <c r="F59" s="22" t="s">
        <v>67</v>
      </c>
      <c r="G59" s="22" t="s">
        <v>99</v>
      </c>
      <c r="H59" s="22" t="s">
        <v>67</v>
      </c>
      <c r="I59" s="22" t="s">
        <v>24</v>
      </c>
      <c r="J59" s="22" t="s">
        <v>86</v>
      </c>
      <c r="K59" s="6" t="s">
        <v>100</v>
      </c>
      <c r="L59" s="67">
        <v>7795.5</v>
      </c>
      <c r="M59" s="67">
        <v>7795.5</v>
      </c>
      <c r="N59" s="68">
        <v>7957.3</v>
      </c>
      <c r="O59" s="46"/>
      <c r="P59" s="46"/>
      <c r="Q59" s="47"/>
      <c r="R59" s="47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5">
        <f t="shared" si="0"/>
        <v>102.07555641074978</v>
      </c>
    </row>
    <row r="60" spans="2:31" ht="31.5">
      <c r="B60" s="21">
        <f t="shared" si="1"/>
        <v>50</v>
      </c>
      <c r="C60" s="22" t="s">
        <v>22</v>
      </c>
      <c r="D60" s="22" t="s">
        <v>14</v>
      </c>
      <c r="E60" s="22" t="s">
        <v>101</v>
      </c>
      <c r="F60" s="22" t="s">
        <v>23</v>
      </c>
      <c r="G60" s="22" t="s">
        <v>22</v>
      </c>
      <c r="H60" s="22" t="s">
        <v>23</v>
      </c>
      <c r="I60" s="22" t="s">
        <v>24</v>
      </c>
      <c r="J60" s="22" t="s">
        <v>22</v>
      </c>
      <c r="K60" s="39" t="s">
        <v>102</v>
      </c>
      <c r="L60" s="67">
        <f>L61</f>
        <v>220</v>
      </c>
      <c r="M60" s="67">
        <f>M61</f>
        <v>220</v>
      </c>
      <c r="N60" s="67">
        <f>N61</f>
        <v>112</v>
      </c>
      <c r="O60" s="46"/>
      <c r="P60" s="46"/>
      <c r="Q60" s="47"/>
      <c r="R60" s="47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5">
        <f t="shared" si="0"/>
        <v>50.909090909090907</v>
      </c>
    </row>
    <row r="61" spans="2:31">
      <c r="B61" s="21">
        <f t="shared" si="1"/>
        <v>51</v>
      </c>
      <c r="C61" s="22" t="s">
        <v>103</v>
      </c>
      <c r="D61" s="22" t="s">
        <v>14</v>
      </c>
      <c r="E61" s="22" t="s">
        <v>101</v>
      </c>
      <c r="F61" s="22" t="s">
        <v>26</v>
      </c>
      <c r="G61" s="22" t="s">
        <v>22</v>
      </c>
      <c r="H61" s="22" t="s">
        <v>26</v>
      </c>
      <c r="I61" s="22" t="s">
        <v>24</v>
      </c>
      <c r="J61" s="22" t="s">
        <v>86</v>
      </c>
      <c r="K61" s="28" t="s">
        <v>104</v>
      </c>
      <c r="L61" s="67">
        <f>L62+L63</f>
        <v>220</v>
      </c>
      <c r="M61" s="67">
        <f>M62+M63</f>
        <v>220</v>
      </c>
      <c r="N61" s="67">
        <f t="shared" ref="N61:AD61" si="8">N62+N63</f>
        <v>112</v>
      </c>
      <c r="O61" s="49">
        <f t="shared" si="8"/>
        <v>0</v>
      </c>
      <c r="P61" s="49">
        <f t="shared" si="8"/>
        <v>0</v>
      </c>
      <c r="Q61" s="49">
        <f t="shared" si="8"/>
        <v>0</v>
      </c>
      <c r="R61" s="49">
        <f t="shared" si="8"/>
        <v>0</v>
      </c>
      <c r="S61" s="49">
        <f t="shared" si="8"/>
        <v>0</v>
      </c>
      <c r="T61" s="49">
        <f t="shared" si="8"/>
        <v>0</v>
      </c>
      <c r="U61" s="49">
        <f t="shared" si="8"/>
        <v>0</v>
      </c>
      <c r="V61" s="49">
        <f t="shared" si="8"/>
        <v>0</v>
      </c>
      <c r="W61" s="49">
        <f t="shared" si="8"/>
        <v>0</v>
      </c>
      <c r="X61" s="49">
        <f t="shared" si="8"/>
        <v>0</v>
      </c>
      <c r="Y61" s="49">
        <f t="shared" si="8"/>
        <v>0</v>
      </c>
      <c r="Z61" s="49">
        <f t="shared" si="8"/>
        <v>0</v>
      </c>
      <c r="AA61" s="49">
        <f t="shared" si="8"/>
        <v>0</v>
      </c>
      <c r="AB61" s="49">
        <f t="shared" si="8"/>
        <v>0</v>
      </c>
      <c r="AC61" s="49">
        <f t="shared" si="8"/>
        <v>0</v>
      </c>
      <c r="AD61" s="49">
        <f t="shared" si="8"/>
        <v>0</v>
      </c>
      <c r="AE61" s="45">
        <f t="shared" si="0"/>
        <v>50.909090909090907</v>
      </c>
    </row>
    <row r="62" spans="2:31" ht="47.25">
      <c r="B62" s="21">
        <f t="shared" si="1"/>
        <v>52</v>
      </c>
      <c r="C62" s="22" t="s">
        <v>103</v>
      </c>
      <c r="D62" s="22" t="s">
        <v>14</v>
      </c>
      <c r="E62" s="22" t="s">
        <v>101</v>
      </c>
      <c r="F62" s="22" t="s">
        <v>26</v>
      </c>
      <c r="G62" s="22" t="s">
        <v>31</v>
      </c>
      <c r="H62" s="22" t="s">
        <v>26</v>
      </c>
      <c r="I62" s="22" t="s">
        <v>24</v>
      </c>
      <c r="J62" s="22" t="s">
        <v>86</v>
      </c>
      <c r="K62" s="39" t="s">
        <v>105</v>
      </c>
      <c r="L62" s="67">
        <v>100</v>
      </c>
      <c r="M62" s="67">
        <v>100</v>
      </c>
      <c r="N62" s="68">
        <v>137.1</v>
      </c>
      <c r="O62" s="46"/>
      <c r="P62" s="46"/>
      <c r="Q62" s="47"/>
      <c r="R62" s="47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5">
        <f t="shared" si="0"/>
        <v>137.1</v>
      </c>
    </row>
    <row r="63" spans="2:31" ht="31.5">
      <c r="B63" s="21">
        <f t="shared" si="1"/>
        <v>53</v>
      </c>
      <c r="C63" s="22" t="s">
        <v>103</v>
      </c>
      <c r="D63" s="22" t="s">
        <v>14</v>
      </c>
      <c r="E63" s="22" t="s">
        <v>101</v>
      </c>
      <c r="F63" s="22" t="s">
        <v>26</v>
      </c>
      <c r="G63" s="22" t="s">
        <v>106</v>
      </c>
      <c r="H63" s="22" t="s">
        <v>26</v>
      </c>
      <c r="I63" s="22" t="s">
        <v>24</v>
      </c>
      <c r="J63" s="22" t="s">
        <v>86</v>
      </c>
      <c r="K63" s="39" t="s">
        <v>107</v>
      </c>
      <c r="L63" s="67">
        <v>120</v>
      </c>
      <c r="M63" s="67">
        <v>120</v>
      </c>
      <c r="N63" s="68">
        <v>-25.1</v>
      </c>
      <c r="O63" s="46"/>
      <c r="P63" s="46"/>
      <c r="Q63" s="47"/>
      <c r="R63" s="47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5">
        <f t="shared" si="0"/>
        <v>-20.916666666666668</v>
      </c>
    </row>
    <row r="64" spans="2:31" ht="47.25">
      <c r="B64" s="21">
        <f t="shared" si="1"/>
        <v>54</v>
      </c>
      <c r="C64" s="22" t="s">
        <v>22</v>
      </c>
      <c r="D64" s="22" t="s">
        <v>14</v>
      </c>
      <c r="E64" s="22" t="s">
        <v>108</v>
      </c>
      <c r="F64" s="22" t="s">
        <v>23</v>
      </c>
      <c r="G64" s="22" t="s">
        <v>22</v>
      </c>
      <c r="H64" s="22" t="s">
        <v>23</v>
      </c>
      <c r="I64" s="22" t="s">
        <v>24</v>
      </c>
      <c r="J64" s="22" t="s">
        <v>22</v>
      </c>
      <c r="K64" s="39" t="s">
        <v>109</v>
      </c>
      <c r="L64" s="67">
        <f>L65+L68+L71</f>
        <v>17653.400000000001</v>
      </c>
      <c r="M64" s="67">
        <f>M65+M68+M71</f>
        <v>17653.400000000001</v>
      </c>
      <c r="N64" s="67">
        <f>N65+N68+N71</f>
        <v>16733.5</v>
      </c>
      <c r="O64" s="46"/>
      <c r="P64" s="46"/>
      <c r="Q64" s="47"/>
      <c r="R64" s="47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5">
        <f t="shared" si="0"/>
        <v>94.789105781322576</v>
      </c>
    </row>
    <row r="65" spans="2:31">
      <c r="B65" s="21">
        <f t="shared" si="1"/>
        <v>55</v>
      </c>
      <c r="C65" s="22" t="s">
        <v>110</v>
      </c>
      <c r="D65" s="22" t="s">
        <v>14</v>
      </c>
      <c r="E65" s="22" t="s">
        <v>108</v>
      </c>
      <c r="F65" s="22" t="s">
        <v>26</v>
      </c>
      <c r="G65" s="22" t="s">
        <v>22</v>
      </c>
      <c r="H65" s="22" t="s">
        <v>23</v>
      </c>
      <c r="I65" s="22" t="s">
        <v>24</v>
      </c>
      <c r="J65" s="22" t="s">
        <v>111</v>
      </c>
      <c r="K65" s="43" t="s">
        <v>112</v>
      </c>
      <c r="L65" s="67">
        <f t="shared" ref="L65:N66" si="9">L66</f>
        <v>16954.2</v>
      </c>
      <c r="M65" s="67">
        <f t="shared" si="9"/>
        <v>16954.2</v>
      </c>
      <c r="N65" s="67">
        <f t="shared" si="9"/>
        <v>16118.8</v>
      </c>
      <c r="O65" s="46"/>
      <c r="P65" s="46"/>
      <c r="Q65" s="47"/>
      <c r="R65" s="47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5">
        <f t="shared" si="0"/>
        <v>95.072607377522971</v>
      </c>
    </row>
    <row r="66" spans="2:31">
      <c r="B66" s="21">
        <f t="shared" si="1"/>
        <v>56</v>
      </c>
      <c r="C66" s="22" t="s">
        <v>110</v>
      </c>
      <c r="D66" s="29" t="s">
        <v>14</v>
      </c>
      <c r="E66" s="29" t="s">
        <v>108</v>
      </c>
      <c r="F66" s="29" t="s">
        <v>26</v>
      </c>
      <c r="G66" s="29" t="s">
        <v>113</v>
      </c>
      <c r="H66" s="29" t="s">
        <v>23</v>
      </c>
      <c r="I66" s="29" t="s">
        <v>24</v>
      </c>
      <c r="J66" s="29" t="s">
        <v>111</v>
      </c>
      <c r="K66" s="28" t="s">
        <v>114</v>
      </c>
      <c r="L66" s="67">
        <f t="shared" si="9"/>
        <v>16954.2</v>
      </c>
      <c r="M66" s="67">
        <f t="shared" si="9"/>
        <v>16954.2</v>
      </c>
      <c r="N66" s="67">
        <f t="shared" si="9"/>
        <v>16118.8</v>
      </c>
      <c r="O66" s="46"/>
      <c r="P66" s="46"/>
      <c r="Q66" s="47"/>
      <c r="R66" s="47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5">
        <f t="shared" si="0"/>
        <v>95.072607377522971</v>
      </c>
    </row>
    <row r="67" spans="2:31" ht="47.25">
      <c r="B67" s="21">
        <f t="shared" si="1"/>
        <v>57</v>
      </c>
      <c r="C67" s="22" t="s">
        <v>110</v>
      </c>
      <c r="D67" s="29" t="s">
        <v>14</v>
      </c>
      <c r="E67" s="29" t="s">
        <v>108</v>
      </c>
      <c r="F67" s="29" t="s">
        <v>26</v>
      </c>
      <c r="G67" s="29" t="s">
        <v>115</v>
      </c>
      <c r="H67" s="29" t="s">
        <v>67</v>
      </c>
      <c r="I67" s="29" t="s">
        <v>24</v>
      </c>
      <c r="J67" s="29" t="s">
        <v>111</v>
      </c>
      <c r="K67" s="43" t="s">
        <v>116</v>
      </c>
      <c r="L67" s="67">
        <v>16954.2</v>
      </c>
      <c r="M67" s="67">
        <v>16954.2</v>
      </c>
      <c r="N67" s="68">
        <v>16118.8</v>
      </c>
      <c r="O67" s="46"/>
      <c r="P67" s="46"/>
      <c r="Q67" s="47"/>
      <c r="R67" s="47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5">
        <f t="shared" si="0"/>
        <v>95.072607377522971</v>
      </c>
    </row>
    <row r="68" spans="2:31">
      <c r="B68" s="21">
        <f t="shared" si="1"/>
        <v>58</v>
      </c>
      <c r="C68" s="23" t="s">
        <v>22</v>
      </c>
      <c r="D68" s="23" t="s">
        <v>14</v>
      </c>
      <c r="E68" s="23" t="s">
        <v>108</v>
      </c>
      <c r="F68" s="23" t="s">
        <v>34</v>
      </c>
      <c r="G68" s="23" t="s">
        <v>23</v>
      </c>
      <c r="H68" s="23" t="s">
        <v>23</v>
      </c>
      <c r="I68" s="29" t="s">
        <v>24</v>
      </c>
      <c r="J68" s="23" t="s">
        <v>111</v>
      </c>
      <c r="K68" s="44" t="s">
        <v>117</v>
      </c>
      <c r="L68" s="67">
        <f t="shared" ref="L68:N69" si="10">L69</f>
        <v>290</v>
      </c>
      <c r="M68" s="67">
        <f t="shared" si="10"/>
        <v>290</v>
      </c>
      <c r="N68" s="67">
        <f t="shared" si="10"/>
        <v>198.6</v>
      </c>
      <c r="O68" s="46"/>
      <c r="P68" s="46"/>
      <c r="Q68" s="47"/>
      <c r="R68" s="47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5">
        <f t="shared" si="0"/>
        <v>68.482758620689651</v>
      </c>
    </row>
    <row r="69" spans="2:31" ht="47.25">
      <c r="B69" s="21">
        <f t="shared" si="1"/>
        <v>59</v>
      </c>
      <c r="C69" s="23" t="s">
        <v>88</v>
      </c>
      <c r="D69" s="23" t="s">
        <v>14</v>
      </c>
      <c r="E69" s="23" t="s">
        <v>108</v>
      </c>
      <c r="F69" s="23" t="s">
        <v>34</v>
      </c>
      <c r="G69" s="23" t="s">
        <v>118</v>
      </c>
      <c r="H69" s="23" t="s">
        <v>23</v>
      </c>
      <c r="I69" s="29" t="s">
        <v>24</v>
      </c>
      <c r="J69" s="23" t="s">
        <v>111</v>
      </c>
      <c r="K69" s="30" t="s">
        <v>119</v>
      </c>
      <c r="L69" s="67">
        <f t="shared" si="10"/>
        <v>290</v>
      </c>
      <c r="M69" s="67">
        <f t="shared" si="10"/>
        <v>290</v>
      </c>
      <c r="N69" s="67">
        <f t="shared" si="10"/>
        <v>198.6</v>
      </c>
      <c r="O69" s="46"/>
      <c r="P69" s="46"/>
      <c r="Q69" s="47"/>
      <c r="R69" s="47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5">
        <f t="shared" si="0"/>
        <v>68.482758620689651</v>
      </c>
    </row>
    <row r="70" spans="2:31" ht="63">
      <c r="B70" s="21">
        <f t="shared" si="1"/>
        <v>60</v>
      </c>
      <c r="C70" s="23" t="s">
        <v>88</v>
      </c>
      <c r="D70" s="23" t="s">
        <v>14</v>
      </c>
      <c r="E70" s="23" t="s">
        <v>108</v>
      </c>
      <c r="F70" s="23" t="s">
        <v>34</v>
      </c>
      <c r="G70" s="23" t="s">
        <v>120</v>
      </c>
      <c r="H70" s="23" t="s">
        <v>67</v>
      </c>
      <c r="I70" s="29" t="s">
        <v>24</v>
      </c>
      <c r="J70" s="23" t="s">
        <v>111</v>
      </c>
      <c r="K70" s="74" t="s">
        <v>121</v>
      </c>
      <c r="L70" s="67">
        <v>290</v>
      </c>
      <c r="M70" s="67">
        <v>290</v>
      </c>
      <c r="N70" s="68">
        <v>198.6</v>
      </c>
      <c r="O70" s="46"/>
      <c r="P70" s="46"/>
      <c r="Q70" s="47"/>
      <c r="R70" s="47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5">
        <f t="shared" si="0"/>
        <v>68.482758620689651</v>
      </c>
    </row>
    <row r="71" spans="2:31" ht="31.5">
      <c r="B71" s="21">
        <f t="shared" si="1"/>
        <v>61</v>
      </c>
      <c r="C71" s="23" t="s">
        <v>22</v>
      </c>
      <c r="D71" s="23" t="s">
        <v>14</v>
      </c>
      <c r="E71" s="23" t="s">
        <v>108</v>
      </c>
      <c r="F71" s="23" t="s">
        <v>34</v>
      </c>
      <c r="G71" s="23" t="s">
        <v>122</v>
      </c>
      <c r="H71" s="23" t="s">
        <v>67</v>
      </c>
      <c r="I71" s="29" t="s">
        <v>24</v>
      </c>
      <c r="J71" s="23" t="s">
        <v>111</v>
      </c>
      <c r="K71" s="78" t="s">
        <v>123</v>
      </c>
      <c r="L71" s="67">
        <f>L72+L73+L74</f>
        <v>409.2</v>
      </c>
      <c r="M71" s="67">
        <f>M72+M73+M74</f>
        <v>409.2</v>
      </c>
      <c r="N71" s="67">
        <f>N72+N73+N74</f>
        <v>416.09999999999997</v>
      </c>
      <c r="O71" s="46"/>
      <c r="P71" s="46"/>
      <c r="Q71" s="47"/>
      <c r="R71" s="47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5">
        <f t="shared" si="0"/>
        <v>101.68621700879766</v>
      </c>
    </row>
    <row r="72" spans="2:31" ht="31.5">
      <c r="B72" s="21">
        <f t="shared" si="1"/>
        <v>62</v>
      </c>
      <c r="C72" s="23" t="s">
        <v>88</v>
      </c>
      <c r="D72" s="23" t="s">
        <v>14</v>
      </c>
      <c r="E72" s="23" t="s">
        <v>108</v>
      </c>
      <c r="F72" s="23" t="s">
        <v>34</v>
      </c>
      <c r="G72" s="23" t="s">
        <v>115</v>
      </c>
      <c r="H72" s="23" t="s">
        <v>67</v>
      </c>
      <c r="I72" s="29" t="s">
        <v>24</v>
      </c>
      <c r="J72" s="23" t="s">
        <v>111</v>
      </c>
      <c r="K72" s="43" t="s">
        <v>124</v>
      </c>
      <c r="L72" s="68">
        <v>30</v>
      </c>
      <c r="M72" s="68">
        <v>30</v>
      </c>
      <c r="N72" s="68">
        <v>37.9</v>
      </c>
      <c r="O72" s="46"/>
      <c r="P72" s="46"/>
      <c r="Q72" s="47"/>
      <c r="R72" s="47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5">
        <f t="shared" si="0"/>
        <v>126.33333333333331</v>
      </c>
    </row>
    <row r="73" spans="2:31" ht="31.5">
      <c r="B73" s="21">
        <f t="shared" si="1"/>
        <v>63</v>
      </c>
      <c r="C73" s="23" t="s">
        <v>125</v>
      </c>
      <c r="D73" s="23" t="s">
        <v>14</v>
      </c>
      <c r="E73" s="23" t="s">
        <v>108</v>
      </c>
      <c r="F73" s="23" t="s">
        <v>34</v>
      </c>
      <c r="G73" s="23" t="s">
        <v>115</v>
      </c>
      <c r="H73" s="23" t="s">
        <v>67</v>
      </c>
      <c r="I73" s="29" t="s">
        <v>24</v>
      </c>
      <c r="J73" s="23" t="s">
        <v>111</v>
      </c>
      <c r="K73" s="75" t="s">
        <v>124</v>
      </c>
      <c r="L73" s="68">
        <v>343.2</v>
      </c>
      <c r="M73" s="68">
        <v>343.2</v>
      </c>
      <c r="N73" s="68">
        <v>343.2</v>
      </c>
      <c r="O73" s="46"/>
      <c r="P73" s="46"/>
      <c r="Q73" s="47"/>
      <c r="R73" s="47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5">
        <f t="shared" si="0"/>
        <v>100</v>
      </c>
    </row>
    <row r="74" spans="2:31" ht="31.5">
      <c r="B74" s="21">
        <f t="shared" si="1"/>
        <v>64</v>
      </c>
      <c r="C74" s="23" t="s">
        <v>110</v>
      </c>
      <c r="D74" s="23" t="s">
        <v>14</v>
      </c>
      <c r="E74" s="23" t="s">
        <v>108</v>
      </c>
      <c r="F74" s="23" t="s">
        <v>34</v>
      </c>
      <c r="G74" s="23" t="s">
        <v>115</v>
      </c>
      <c r="H74" s="23" t="s">
        <v>34</v>
      </c>
      <c r="I74" s="29" t="s">
        <v>24</v>
      </c>
      <c r="J74" s="23" t="s">
        <v>111</v>
      </c>
      <c r="K74" s="43" t="s">
        <v>124</v>
      </c>
      <c r="L74" s="68">
        <v>36</v>
      </c>
      <c r="M74" s="68">
        <v>36</v>
      </c>
      <c r="N74" s="68">
        <v>35</v>
      </c>
      <c r="O74" s="46"/>
      <c r="P74" s="46"/>
      <c r="Q74" s="47"/>
      <c r="R74" s="47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5">
        <f t="shared" si="0"/>
        <v>97.222222222222214</v>
      </c>
    </row>
    <row r="75" spans="2:31" ht="47.25">
      <c r="B75" s="21">
        <f t="shared" si="1"/>
        <v>65</v>
      </c>
      <c r="C75" s="22" t="s">
        <v>22</v>
      </c>
      <c r="D75" s="22" t="s">
        <v>14</v>
      </c>
      <c r="E75" s="22" t="s">
        <v>126</v>
      </c>
      <c r="F75" s="22" t="s">
        <v>23</v>
      </c>
      <c r="G75" s="22" t="s">
        <v>22</v>
      </c>
      <c r="H75" s="22" t="s">
        <v>23</v>
      </c>
      <c r="I75" s="22" t="s">
        <v>24</v>
      </c>
      <c r="J75" s="22" t="s">
        <v>22</v>
      </c>
      <c r="K75" s="39" t="s">
        <v>127</v>
      </c>
      <c r="L75" s="67">
        <f>L76+L79</f>
        <v>1170</v>
      </c>
      <c r="M75" s="67">
        <f>M76+M79</f>
        <v>1170</v>
      </c>
      <c r="N75" s="67">
        <f>N76+N79</f>
        <v>1169.8</v>
      </c>
      <c r="O75" s="46"/>
      <c r="P75" s="46"/>
      <c r="Q75" s="47"/>
      <c r="R75" s="47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5">
        <f t="shared" si="0"/>
        <v>99.982905982905976</v>
      </c>
    </row>
    <row r="76" spans="2:31" ht="47.25">
      <c r="B76" s="21">
        <f t="shared" si="1"/>
        <v>66</v>
      </c>
      <c r="C76" s="22" t="s">
        <v>22</v>
      </c>
      <c r="D76" s="22" t="s">
        <v>14</v>
      </c>
      <c r="E76" s="22" t="s">
        <v>126</v>
      </c>
      <c r="F76" s="22" t="s">
        <v>128</v>
      </c>
      <c r="G76" s="22" t="s">
        <v>22</v>
      </c>
      <c r="H76" s="22" t="s">
        <v>23</v>
      </c>
      <c r="I76" s="22" t="s">
        <v>24</v>
      </c>
      <c r="J76" s="22" t="s">
        <v>129</v>
      </c>
      <c r="K76" s="39" t="s">
        <v>130</v>
      </c>
      <c r="L76" s="67">
        <f t="shared" ref="L76:N76" si="11">L77</f>
        <v>360</v>
      </c>
      <c r="M76" s="67">
        <f t="shared" si="11"/>
        <v>360</v>
      </c>
      <c r="N76" s="67">
        <f t="shared" si="11"/>
        <v>372.2</v>
      </c>
      <c r="O76" s="46"/>
      <c r="P76" s="46"/>
      <c r="Q76" s="47"/>
      <c r="R76" s="47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5">
        <f t="shared" ref="AE76:AE139" si="12">N76/M76*100</f>
        <v>103.38888888888889</v>
      </c>
    </row>
    <row r="77" spans="2:31" ht="47.25">
      <c r="B77" s="21">
        <f t="shared" ref="B77:B140" si="13">B76+1</f>
        <v>67</v>
      </c>
      <c r="C77" s="22" t="s">
        <v>88</v>
      </c>
      <c r="D77" s="22" t="s">
        <v>14</v>
      </c>
      <c r="E77" s="22" t="s">
        <v>126</v>
      </c>
      <c r="F77" s="22" t="s">
        <v>128</v>
      </c>
      <c r="G77" s="22" t="s">
        <v>31</v>
      </c>
      <c r="H77" s="22" t="s">
        <v>23</v>
      </c>
      <c r="I77" s="22" t="s">
        <v>24</v>
      </c>
      <c r="J77" s="22" t="s">
        <v>129</v>
      </c>
      <c r="K77" s="42" t="s">
        <v>131</v>
      </c>
      <c r="L77" s="67">
        <f>L78</f>
        <v>360</v>
      </c>
      <c r="M77" s="67">
        <f>M78</f>
        <v>360</v>
      </c>
      <c r="N77" s="67">
        <f>N78</f>
        <v>372.2</v>
      </c>
      <c r="O77" s="46"/>
      <c r="P77" s="46"/>
      <c r="Q77" s="47"/>
      <c r="R77" s="47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5">
        <f t="shared" si="12"/>
        <v>103.38888888888889</v>
      </c>
    </row>
    <row r="78" spans="2:31" ht="94.5">
      <c r="B78" s="21">
        <f t="shared" si="13"/>
        <v>68</v>
      </c>
      <c r="C78" s="22" t="s">
        <v>88</v>
      </c>
      <c r="D78" s="22" t="s">
        <v>14</v>
      </c>
      <c r="E78" s="22" t="s">
        <v>126</v>
      </c>
      <c r="F78" s="22" t="s">
        <v>128</v>
      </c>
      <c r="G78" s="22" t="s">
        <v>90</v>
      </c>
      <c r="H78" s="22" t="s">
        <v>67</v>
      </c>
      <c r="I78" s="22" t="s">
        <v>24</v>
      </c>
      <c r="J78" s="22" t="s">
        <v>129</v>
      </c>
      <c r="K78" s="24" t="s">
        <v>132</v>
      </c>
      <c r="L78" s="67">
        <v>360</v>
      </c>
      <c r="M78" s="67">
        <v>360</v>
      </c>
      <c r="N78" s="68">
        <v>372.2</v>
      </c>
      <c r="O78" s="46"/>
      <c r="P78" s="46"/>
      <c r="Q78" s="47"/>
      <c r="R78" s="47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5">
        <f t="shared" si="12"/>
        <v>103.38888888888889</v>
      </c>
    </row>
    <row r="79" spans="2:31" ht="78.75">
      <c r="B79" s="21">
        <f t="shared" si="13"/>
        <v>69</v>
      </c>
      <c r="C79" s="22" t="s">
        <v>88</v>
      </c>
      <c r="D79" s="22" t="s">
        <v>14</v>
      </c>
      <c r="E79" s="22" t="s">
        <v>126</v>
      </c>
      <c r="F79" s="22" t="s">
        <v>128</v>
      </c>
      <c r="G79" s="22" t="s">
        <v>38</v>
      </c>
      <c r="H79" s="22" t="s">
        <v>23</v>
      </c>
      <c r="I79" s="22" t="s">
        <v>24</v>
      </c>
      <c r="J79" s="22" t="s">
        <v>129</v>
      </c>
      <c r="K79" s="74" t="s">
        <v>133</v>
      </c>
      <c r="L79" s="67">
        <f>L80</f>
        <v>810</v>
      </c>
      <c r="M79" s="67">
        <f>M80</f>
        <v>810</v>
      </c>
      <c r="N79" s="67">
        <f>N80</f>
        <v>797.6</v>
      </c>
      <c r="O79" s="46"/>
      <c r="P79" s="46"/>
      <c r="Q79" s="47"/>
      <c r="R79" s="47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5">
        <f t="shared" si="12"/>
        <v>98.46913580246914</v>
      </c>
    </row>
    <row r="80" spans="2:31" ht="78.75">
      <c r="B80" s="21">
        <f t="shared" si="13"/>
        <v>70</v>
      </c>
      <c r="C80" s="22" t="s">
        <v>88</v>
      </c>
      <c r="D80" s="22" t="s">
        <v>14</v>
      </c>
      <c r="E80" s="22" t="s">
        <v>126</v>
      </c>
      <c r="F80" s="22" t="s">
        <v>128</v>
      </c>
      <c r="G80" s="22" t="s">
        <v>93</v>
      </c>
      <c r="H80" s="22" t="s">
        <v>67</v>
      </c>
      <c r="I80" s="22" t="s">
        <v>24</v>
      </c>
      <c r="J80" s="22" t="s">
        <v>129</v>
      </c>
      <c r="K80" s="74" t="s">
        <v>134</v>
      </c>
      <c r="L80" s="67">
        <v>810</v>
      </c>
      <c r="M80" s="67">
        <v>810</v>
      </c>
      <c r="N80" s="68">
        <v>797.6</v>
      </c>
      <c r="O80" s="46"/>
      <c r="P80" s="46"/>
      <c r="Q80" s="47"/>
      <c r="R80" s="47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5">
        <f t="shared" si="12"/>
        <v>98.46913580246914</v>
      </c>
    </row>
    <row r="81" spans="2:31" ht="31.5">
      <c r="B81" s="21">
        <f t="shared" si="13"/>
        <v>71</v>
      </c>
      <c r="C81" s="22" t="s">
        <v>22</v>
      </c>
      <c r="D81" s="22" t="s">
        <v>14</v>
      </c>
      <c r="E81" s="22" t="s">
        <v>135</v>
      </c>
      <c r="F81" s="22" t="s">
        <v>23</v>
      </c>
      <c r="G81" s="22" t="s">
        <v>22</v>
      </c>
      <c r="H81" s="22" t="s">
        <v>23</v>
      </c>
      <c r="I81" s="22" t="s">
        <v>24</v>
      </c>
      <c r="J81" s="22" t="s">
        <v>22</v>
      </c>
      <c r="K81" s="39" t="s">
        <v>136</v>
      </c>
      <c r="L81" s="67">
        <f>L82+L88+L91</f>
        <v>2000</v>
      </c>
      <c r="M81" s="67">
        <f>M82+M88+M91</f>
        <v>2000</v>
      </c>
      <c r="N81" s="67">
        <f>N82+N88+N91</f>
        <v>1386.9</v>
      </c>
      <c r="O81" s="46"/>
      <c r="P81" s="46"/>
      <c r="Q81" s="47"/>
      <c r="R81" s="47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5">
        <f t="shared" si="12"/>
        <v>69.344999999999999</v>
      </c>
    </row>
    <row r="82" spans="2:31" ht="110.25">
      <c r="B82" s="21">
        <f t="shared" si="13"/>
        <v>72</v>
      </c>
      <c r="C82" s="22" t="s">
        <v>22</v>
      </c>
      <c r="D82" s="22" t="s">
        <v>14</v>
      </c>
      <c r="E82" s="22" t="s">
        <v>135</v>
      </c>
      <c r="F82" s="22" t="s">
        <v>137</v>
      </c>
      <c r="G82" s="22" t="s">
        <v>86</v>
      </c>
      <c r="H82" s="22" t="s">
        <v>23</v>
      </c>
      <c r="I82" s="22" t="s">
        <v>24</v>
      </c>
      <c r="J82" s="22" t="s">
        <v>138</v>
      </c>
      <c r="K82" s="42" t="s">
        <v>139</v>
      </c>
      <c r="L82" s="68">
        <f>L83+L84+L85</f>
        <v>550</v>
      </c>
      <c r="M82" s="68">
        <f t="shared" ref="M82" si="14">M83+M84+M85</f>
        <v>550</v>
      </c>
      <c r="N82" s="68">
        <f>N83+N84+N85+N86+N87</f>
        <v>-5.8999999999999995</v>
      </c>
      <c r="O82" s="46"/>
      <c r="P82" s="46"/>
      <c r="Q82" s="47"/>
      <c r="R82" s="47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5">
        <f t="shared" si="12"/>
        <v>-1.0727272727272725</v>
      </c>
    </row>
    <row r="83" spans="2:31" ht="110.25">
      <c r="B83" s="21">
        <f t="shared" si="13"/>
        <v>73</v>
      </c>
      <c r="C83" s="22" t="s">
        <v>88</v>
      </c>
      <c r="D83" s="22" t="s">
        <v>14</v>
      </c>
      <c r="E83" s="22" t="s">
        <v>135</v>
      </c>
      <c r="F83" s="22" t="s">
        <v>137</v>
      </c>
      <c r="G83" s="22" t="s">
        <v>140</v>
      </c>
      <c r="H83" s="22" t="s">
        <v>26</v>
      </c>
      <c r="I83" s="22" t="s">
        <v>179</v>
      </c>
      <c r="J83" s="22" t="s">
        <v>138</v>
      </c>
      <c r="K83" s="42" t="s">
        <v>139</v>
      </c>
      <c r="L83" s="68">
        <v>350</v>
      </c>
      <c r="M83" s="68">
        <v>350</v>
      </c>
      <c r="N83" s="68">
        <v>0</v>
      </c>
      <c r="O83" s="46"/>
      <c r="P83" s="46"/>
      <c r="Q83" s="47"/>
      <c r="R83" s="47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5">
        <f t="shared" si="12"/>
        <v>0</v>
      </c>
    </row>
    <row r="84" spans="2:31" ht="94.5">
      <c r="B84" s="21">
        <f t="shared" si="13"/>
        <v>74</v>
      </c>
      <c r="C84" s="22" t="s">
        <v>110</v>
      </c>
      <c r="D84" s="22" t="s">
        <v>14</v>
      </c>
      <c r="E84" s="22" t="s">
        <v>135</v>
      </c>
      <c r="F84" s="22" t="s">
        <v>137</v>
      </c>
      <c r="G84" s="22" t="s">
        <v>140</v>
      </c>
      <c r="H84" s="22" t="s">
        <v>26</v>
      </c>
      <c r="I84" s="22" t="s">
        <v>24</v>
      </c>
      <c r="J84" s="22" t="s">
        <v>138</v>
      </c>
      <c r="K84" s="42" t="s">
        <v>141</v>
      </c>
      <c r="L84" s="68">
        <v>150</v>
      </c>
      <c r="M84" s="68">
        <v>150</v>
      </c>
      <c r="N84" s="68">
        <v>0</v>
      </c>
      <c r="O84" s="46"/>
      <c r="P84" s="46"/>
      <c r="Q84" s="47"/>
      <c r="R84" s="47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5">
        <f t="shared" si="12"/>
        <v>0</v>
      </c>
    </row>
    <row r="85" spans="2:31" ht="94.5">
      <c r="B85" s="21">
        <f t="shared" si="13"/>
        <v>75</v>
      </c>
      <c r="C85" s="22" t="s">
        <v>142</v>
      </c>
      <c r="D85" s="22" t="s">
        <v>14</v>
      </c>
      <c r="E85" s="22" t="s">
        <v>135</v>
      </c>
      <c r="F85" s="22" t="s">
        <v>137</v>
      </c>
      <c r="G85" s="22" t="s">
        <v>140</v>
      </c>
      <c r="H85" s="22" t="s">
        <v>26</v>
      </c>
      <c r="I85" s="22" t="s">
        <v>24</v>
      </c>
      <c r="J85" s="22" t="s">
        <v>138</v>
      </c>
      <c r="K85" s="42" t="s">
        <v>141</v>
      </c>
      <c r="L85" s="68">
        <v>50</v>
      </c>
      <c r="M85" s="68">
        <v>50</v>
      </c>
      <c r="N85" s="68">
        <v>0</v>
      </c>
      <c r="O85" s="46"/>
      <c r="P85" s="46"/>
      <c r="Q85" s="47"/>
      <c r="R85" s="47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5">
        <f t="shared" si="12"/>
        <v>0</v>
      </c>
    </row>
    <row r="86" spans="2:31" ht="94.5">
      <c r="B86" s="21">
        <f t="shared" si="13"/>
        <v>76</v>
      </c>
      <c r="C86" s="22" t="s">
        <v>28</v>
      </c>
      <c r="D86" s="22" t="s">
        <v>14</v>
      </c>
      <c r="E86" s="22" t="s">
        <v>135</v>
      </c>
      <c r="F86" s="22" t="s">
        <v>137</v>
      </c>
      <c r="G86" s="22" t="s">
        <v>193</v>
      </c>
      <c r="H86" s="22" t="s">
        <v>26</v>
      </c>
      <c r="I86" s="22" t="s">
        <v>24</v>
      </c>
      <c r="J86" s="22" t="s">
        <v>138</v>
      </c>
      <c r="K86" s="42" t="s">
        <v>141</v>
      </c>
      <c r="L86" s="68">
        <v>0</v>
      </c>
      <c r="M86" s="68">
        <v>0</v>
      </c>
      <c r="N86" s="68">
        <v>0.4</v>
      </c>
      <c r="O86" s="46"/>
      <c r="P86" s="46"/>
      <c r="Q86" s="47"/>
      <c r="R86" s="47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5">
        <v>0</v>
      </c>
    </row>
    <row r="87" spans="2:31" ht="94.5">
      <c r="B87" s="21">
        <f t="shared" si="13"/>
        <v>77</v>
      </c>
      <c r="C87" s="22" t="s">
        <v>192</v>
      </c>
      <c r="D87" s="22" t="s">
        <v>14</v>
      </c>
      <c r="E87" s="22" t="s">
        <v>135</v>
      </c>
      <c r="F87" s="22" t="s">
        <v>137</v>
      </c>
      <c r="G87" s="22" t="s">
        <v>140</v>
      </c>
      <c r="H87" s="22" t="s">
        <v>26</v>
      </c>
      <c r="I87" s="22" t="s">
        <v>179</v>
      </c>
      <c r="J87" s="22" t="s">
        <v>138</v>
      </c>
      <c r="K87" s="42" t="s">
        <v>141</v>
      </c>
      <c r="L87" s="68">
        <v>0</v>
      </c>
      <c r="M87" s="68">
        <v>0</v>
      </c>
      <c r="N87" s="68">
        <v>-6.3</v>
      </c>
      <c r="O87" s="46"/>
      <c r="P87" s="46"/>
      <c r="Q87" s="47"/>
      <c r="R87" s="47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5">
        <v>0</v>
      </c>
    </row>
    <row r="88" spans="2:31" ht="31.5">
      <c r="B88" s="21">
        <f t="shared" si="13"/>
        <v>78</v>
      </c>
      <c r="C88" s="22" t="s">
        <v>22</v>
      </c>
      <c r="D88" s="22" t="s">
        <v>14</v>
      </c>
      <c r="E88" s="22" t="s">
        <v>135</v>
      </c>
      <c r="F88" s="22" t="s">
        <v>84</v>
      </c>
      <c r="G88" s="22" t="s">
        <v>22</v>
      </c>
      <c r="H88" s="22" t="s">
        <v>26</v>
      </c>
      <c r="I88" s="22" t="s">
        <v>24</v>
      </c>
      <c r="J88" s="22" t="s">
        <v>138</v>
      </c>
      <c r="K88" s="43" t="s">
        <v>143</v>
      </c>
      <c r="L88" s="68">
        <f>L89+L90</f>
        <v>600</v>
      </c>
      <c r="M88" s="68">
        <f>M89+M90</f>
        <v>600</v>
      </c>
      <c r="N88" s="67">
        <f>N89+N90</f>
        <v>723.7</v>
      </c>
      <c r="O88" s="46"/>
      <c r="P88" s="46"/>
      <c r="Q88" s="47"/>
      <c r="R88" s="47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5">
        <f t="shared" si="12"/>
        <v>120.61666666666669</v>
      </c>
    </row>
    <row r="89" spans="2:31" ht="157.5">
      <c r="B89" s="21">
        <f t="shared" si="13"/>
        <v>79</v>
      </c>
      <c r="C89" s="22" t="s">
        <v>88</v>
      </c>
      <c r="D89" s="22" t="s">
        <v>14</v>
      </c>
      <c r="E89" s="22" t="s">
        <v>135</v>
      </c>
      <c r="F89" s="22" t="s">
        <v>84</v>
      </c>
      <c r="G89" s="22" t="s">
        <v>144</v>
      </c>
      <c r="H89" s="22" t="s">
        <v>26</v>
      </c>
      <c r="I89" s="22" t="s">
        <v>24</v>
      </c>
      <c r="J89" s="22" t="s">
        <v>138</v>
      </c>
      <c r="K89" s="6" t="s">
        <v>145</v>
      </c>
      <c r="L89" s="68">
        <v>0</v>
      </c>
      <c r="M89" s="68">
        <v>0</v>
      </c>
      <c r="N89" s="68">
        <v>236.2</v>
      </c>
      <c r="O89" s="46"/>
      <c r="P89" s="46"/>
      <c r="Q89" s="47"/>
      <c r="R89" s="47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5">
        <v>0</v>
      </c>
    </row>
    <row r="90" spans="2:31" ht="157.5">
      <c r="B90" s="21">
        <f t="shared" si="13"/>
        <v>80</v>
      </c>
      <c r="C90" s="22" t="s">
        <v>146</v>
      </c>
      <c r="D90" s="22" t="s">
        <v>14</v>
      </c>
      <c r="E90" s="22" t="s">
        <v>135</v>
      </c>
      <c r="F90" s="22" t="s">
        <v>84</v>
      </c>
      <c r="G90" s="22" t="s">
        <v>144</v>
      </c>
      <c r="H90" s="22" t="s">
        <v>26</v>
      </c>
      <c r="I90" s="22" t="s">
        <v>24</v>
      </c>
      <c r="J90" s="22" t="s">
        <v>138</v>
      </c>
      <c r="K90" s="42" t="s">
        <v>147</v>
      </c>
      <c r="L90" s="68">
        <v>600</v>
      </c>
      <c r="M90" s="68">
        <v>600</v>
      </c>
      <c r="N90" s="68">
        <v>487.5</v>
      </c>
      <c r="O90" s="46"/>
      <c r="P90" s="46"/>
      <c r="Q90" s="47"/>
      <c r="R90" s="47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5">
        <f t="shared" si="12"/>
        <v>81.25</v>
      </c>
    </row>
    <row r="91" spans="2:31" ht="47.25">
      <c r="B91" s="21">
        <f t="shared" si="13"/>
        <v>81</v>
      </c>
      <c r="C91" s="22" t="s">
        <v>22</v>
      </c>
      <c r="D91" s="22" t="s">
        <v>14</v>
      </c>
      <c r="E91" s="22" t="s">
        <v>135</v>
      </c>
      <c r="F91" s="22" t="s">
        <v>26</v>
      </c>
      <c r="G91" s="22" t="s">
        <v>22</v>
      </c>
      <c r="H91" s="22" t="s">
        <v>26</v>
      </c>
      <c r="I91" s="22" t="s">
        <v>24</v>
      </c>
      <c r="J91" s="22" t="s">
        <v>138</v>
      </c>
      <c r="K91" s="42" t="s">
        <v>148</v>
      </c>
      <c r="L91" s="68">
        <f>L92+L93+L94+L96+L97+L98+L99+L100+L101+L102+L103</f>
        <v>850</v>
      </c>
      <c r="M91" s="68">
        <f>M92+M93+M94+M96+M97+M98+M99+M100+M101+M102+M103</f>
        <v>850</v>
      </c>
      <c r="N91" s="68">
        <f>N92+N93+N94+N95+N96+N97+N98+N99+N100+N101+N102+N103+N104+N105+N106+N107+N108+N109+N110</f>
        <v>669.1</v>
      </c>
      <c r="O91" s="46"/>
      <c r="P91" s="46"/>
      <c r="Q91" s="47"/>
      <c r="R91" s="47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5">
        <f t="shared" si="12"/>
        <v>78.71764705882353</v>
      </c>
    </row>
    <row r="92" spans="2:31" ht="110.25">
      <c r="B92" s="21">
        <f t="shared" si="13"/>
        <v>82</v>
      </c>
      <c r="C92" s="22" t="s">
        <v>195</v>
      </c>
      <c r="D92" s="22" t="s">
        <v>14</v>
      </c>
      <c r="E92" s="22" t="s">
        <v>135</v>
      </c>
      <c r="F92" s="22" t="s">
        <v>26</v>
      </c>
      <c r="G92" s="22" t="s">
        <v>190</v>
      </c>
      <c r="H92" s="22" t="s">
        <v>26</v>
      </c>
      <c r="I92" s="22" t="s">
        <v>24</v>
      </c>
      <c r="J92" s="22" t="s">
        <v>138</v>
      </c>
      <c r="K92" s="24" t="s">
        <v>191</v>
      </c>
      <c r="L92" s="68">
        <v>0</v>
      </c>
      <c r="M92" s="68">
        <v>0</v>
      </c>
      <c r="N92" s="67">
        <v>6.1</v>
      </c>
      <c r="O92" s="46"/>
      <c r="P92" s="46"/>
      <c r="Q92" s="47"/>
      <c r="R92" s="47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5">
        <v>0</v>
      </c>
    </row>
    <row r="93" spans="2:31" ht="157.5">
      <c r="B93" s="21">
        <f t="shared" si="13"/>
        <v>83</v>
      </c>
      <c r="C93" s="22" t="s">
        <v>195</v>
      </c>
      <c r="D93" s="22" t="s">
        <v>14</v>
      </c>
      <c r="E93" s="22" t="s">
        <v>135</v>
      </c>
      <c r="F93" s="22" t="s">
        <v>26</v>
      </c>
      <c r="G93" s="22" t="s">
        <v>152</v>
      </c>
      <c r="H93" s="22" t="s">
        <v>26</v>
      </c>
      <c r="I93" s="22" t="s">
        <v>24</v>
      </c>
      <c r="J93" s="22" t="s">
        <v>138</v>
      </c>
      <c r="K93" s="24" t="s">
        <v>153</v>
      </c>
      <c r="L93" s="68">
        <v>0</v>
      </c>
      <c r="M93" s="68">
        <v>0</v>
      </c>
      <c r="N93" s="67">
        <v>0.7</v>
      </c>
      <c r="O93" s="46"/>
      <c r="P93" s="46"/>
      <c r="Q93" s="47"/>
      <c r="R93" s="47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5">
        <v>0</v>
      </c>
    </row>
    <row r="94" spans="2:31" ht="110.25">
      <c r="B94" s="21">
        <f t="shared" si="13"/>
        <v>84</v>
      </c>
      <c r="C94" s="22" t="s">
        <v>195</v>
      </c>
      <c r="D94" s="22" t="s">
        <v>14</v>
      </c>
      <c r="E94" s="22" t="s">
        <v>135</v>
      </c>
      <c r="F94" s="22" t="s">
        <v>26</v>
      </c>
      <c r="G94" s="22" t="s">
        <v>156</v>
      </c>
      <c r="H94" s="22" t="s">
        <v>26</v>
      </c>
      <c r="I94" s="22" t="s">
        <v>24</v>
      </c>
      <c r="J94" s="22" t="s">
        <v>138</v>
      </c>
      <c r="K94" s="43" t="s">
        <v>157</v>
      </c>
      <c r="L94" s="68">
        <v>0</v>
      </c>
      <c r="M94" s="68">
        <v>0</v>
      </c>
      <c r="N94" s="67">
        <v>0.1</v>
      </c>
      <c r="O94" s="46"/>
      <c r="P94" s="46"/>
      <c r="Q94" s="47"/>
      <c r="R94" s="47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5">
        <v>0</v>
      </c>
    </row>
    <row r="95" spans="2:31" ht="110.25">
      <c r="B95" s="21">
        <f t="shared" si="13"/>
        <v>85</v>
      </c>
      <c r="C95" s="22" t="s">
        <v>99</v>
      </c>
      <c r="D95" s="22" t="s">
        <v>14</v>
      </c>
      <c r="E95" s="22" t="s">
        <v>135</v>
      </c>
      <c r="F95" s="22" t="s">
        <v>26</v>
      </c>
      <c r="G95" s="22" t="s">
        <v>156</v>
      </c>
      <c r="H95" s="22" t="s">
        <v>26</v>
      </c>
      <c r="I95" s="22" t="s">
        <v>24</v>
      </c>
      <c r="J95" s="22" t="s">
        <v>138</v>
      </c>
      <c r="K95" s="43" t="s">
        <v>157</v>
      </c>
      <c r="L95" s="68">
        <v>0</v>
      </c>
      <c r="M95" s="68">
        <v>0</v>
      </c>
      <c r="N95" s="67">
        <v>1.5</v>
      </c>
      <c r="O95" s="46"/>
      <c r="P95" s="46"/>
      <c r="Q95" s="47"/>
      <c r="R95" s="47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5">
        <v>0</v>
      </c>
    </row>
    <row r="96" spans="2:31" ht="126">
      <c r="B96" s="21">
        <f t="shared" si="13"/>
        <v>86</v>
      </c>
      <c r="C96" s="22" t="s">
        <v>195</v>
      </c>
      <c r="D96" s="22" t="s">
        <v>14</v>
      </c>
      <c r="E96" s="22" t="s">
        <v>135</v>
      </c>
      <c r="F96" s="22" t="s">
        <v>26</v>
      </c>
      <c r="G96" s="22" t="s">
        <v>158</v>
      </c>
      <c r="H96" s="22" t="s">
        <v>26</v>
      </c>
      <c r="I96" s="22" t="s">
        <v>24</v>
      </c>
      <c r="J96" s="22" t="s">
        <v>138</v>
      </c>
      <c r="K96" s="43" t="s">
        <v>159</v>
      </c>
      <c r="L96" s="68">
        <v>0</v>
      </c>
      <c r="M96" s="68">
        <v>0</v>
      </c>
      <c r="N96" s="67">
        <v>-0.2</v>
      </c>
      <c r="O96" s="46"/>
      <c r="P96" s="46"/>
      <c r="Q96" s="47"/>
      <c r="R96" s="47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5">
        <v>0</v>
      </c>
    </row>
    <row r="97" spans="2:31" ht="126">
      <c r="B97" s="21">
        <f t="shared" si="13"/>
        <v>87</v>
      </c>
      <c r="C97" s="22" t="s">
        <v>196</v>
      </c>
      <c r="D97" s="22" t="s">
        <v>14</v>
      </c>
      <c r="E97" s="22" t="s">
        <v>135</v>
      </c>
      <c r="F97" s="22" t="s">
        <v>26</v>
      </c>
      <c r="G97" s="22" t="s">
        <v>158</v>
      </c>
      <c r="H97" s="22" t="s">
        <v>26</v>
      </c>
      <c r="I97" s="22" t="s">
        <v>24</v>
      </c>
      <c r="J97" s="22" t="s">
        <v>138</v>
      </c>
      <c r="K97" s="43" t="s">
        <v>159</v>
      </c>
      <c r="L97" s="68">
        <v>0</v>
      </c>
      <c r="M97" s="68">
        <v>0</v>
      </c>
      <c r="N97" s="67">
        <v>0.7</v>
      </c>
      <c r="O97" s="46"/>
      <c r="P97" s="46"/>
      <c r="Q97" s="47"/>
      <c r="R97" s="47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5">
        <v>0</v>
      </c>
    </row>
    <row r="98" spans="2:31" ht="126">
      <c r="B98" s="21">
        <f t="shared" si="13"/>
        <v>88</v>
      </c>
      <c r="C98" s="22" t="s">
        <v>149</v>
      </c>
      <c r="D98" s="22" t="s">
        <v>14</v>
      </c>
      <c r="E98" s="22" t="s">
        <v>135</v>
      </c>
      <c r="F98" s="22" t="s">
        <v>26</v>
      </c>
      <c r="G98" s="22" t="s">
        <v>150</v>
      </c>
      <c r="H98" s="22" t="s">
        <v>26</v>
      </c>
      <c r="I98" s="22" t="s">
        <v>24</v>
      </c>
      <c r="J98" s="22" t="s">
        <v>138</v>
      </c>
      <c r="K98" s="42" t="s">
        <v>151</v>
      </c>
      <c r="L98" s="68">
        <v>450</v>
      </c>
      <c r="M98" s="68">
        <v>450</v>
      </c>
      <c r="N98" s="68">
        <v>144.1</v>
      </c>
      <c r="O98" s="46"/>
      <c r="P98" s="46"/>
      <c r="Q98" s="47"/>
      <c r="R98" s="47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5">
        <f t="shared" si="12"/>
        <v>32.022222222222219</v>
      </c>
    </row>
    <row r="99" spans="2:31" ht="157.5">
      <c r="B99" s="21">
        <f t="shared" si="13"/>
        <v>89</v>
      </c>
      <c r="C99" s="22" t="s">
        <v>149</v>
      </c>
      <c r="D99" s="22" t="s">
        <v>14</v>
      </c>
      <c r="E99" s="22" t="s">
        <v>135</v>
      </c>
      <c r="F99" s="22" t="s">
        <v>26</v>
      </c>
      <c r="G99" s="22" t="s">
        <v>152</v>
      </c>
      <c r="H99" s="22" t="s">
        <v>26</v>
      </c>
      <c r="I99" s="22" t="s">
        <v>24</v>
      </c>
      <c r="J99" s="22" t="s">
        <v>138</v>
      </c>
      <c r="K99" s="24" t="s">
        <v>153</v>
      </c>
      <c r="L99" s="68">
        <v>100</v>
      </c>
      <c r="M99" s="68">
        <v>100</v>
      </c>
      <c r="N99" s="68">
        <v>69.8</v>
      </c>
      <c r="O99" s="46"/>
      <c r="P99" s="46"/>
      <c r="Q99" s="47"/>
      <c r="R99" s="47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5">
        <f t="shared" si="12"/>
        <v>69.8</v>
      </c>
    </row>
    <row r="100" spans="2:31" ht="110.25">
      <c r="B100" s="21">
        <f t="shared" si="13"/>
        <v>90</v>
      </c>
      <c r="C100" s="22" t="s">
        <v>149</v>
      </c>
      <c r="D100" s="22" t="s">
        <v>14</v>
      </c>
      <c r="E100" s="22" t="s">
        <v>135</v>
      </c>
      <c r="F100" s="22" t="s">
        <v>26</v>
      </c>
      <c r="G100" s="22" t="s">
        <v>154</v>
      </c>
      <c r="H100" s="22" t="s">
        <v>26</v>
      </c>
      <c r="I100" s="22" t="s">
        <v>24</v>
      </c>
      <c r="J100" s="22" t="s">
        <v>138</v>
      </c>
      <c r="K100" s="24" t="s">
        <v>155</v>
      </c>
      <c r="L100" s="68">
        <v>50</v>
      </c>
      <c r="M100" s="68">
        <v>50</v>
      </c>
      <c r="N100" s="68">
        <v>28</v>
      </c>
      <c r="O100" s="46"/>
      <c r="P100" s="46"/>
      <c r="Q100" s="47"/>
      <c r="R100" s="47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5">
        <f t="shared" si="12"/>
        <v>56.000000000000007</v>
      </c>
    </row>
    <row r="101" spans="2:31" ht="110.25">
      <c r="B101" s="21">
        <f t="shared" si="13"/>
        <v>91</v>
      </c>
      <c r="C101" s="22" t="s">
        <v>149</v>
      </c>
      <c r="D101" s="22" t="s">
        <v>14</v>
      </c>
      <c r="E101" s="22" t="s">
        <v>135</v>
      </c>
      <c r="F101" s="22" t="s">
        <v>26</v>
      </c>
      <c r="G101" s="22" t="s">
        <v>156</v>
      </c>
      <c r="H101" s="22" t="s">
        <v>26</v>
      </c>
      <c r="I101" s="22" t="s">
        <v>24</v>
      </c>
      <c r="J101" s="22" t="s">
        <v>138</v>
      </c>
      <c r="K101" s="43" t="s">
        <v>157</v>
      </c>
      <c r="L101" s="68">
        <v>50</v>
      </c>
      <c r="M101" s="68">
        <v>50</v>
      </c>
      <c r="N101" s="68">
        <v>53.4</v>
      </c>
      <c r="O101" s="46"/>
      <c r="P101" s="46"/>
      <c r="Q101" s="47"/>
      <c r="R101" s="47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5">
        <f t="shared" si="12"/>
        <v>106.80000000000001</v>
      </c>
    </row>
    <row r="102" spans="2:31" ht="126">
      <c r="B102" s="21">
        <f t="shared" si="13"/>
        <v>92</v>
      </c>
      <c r="C102" s="22" t="s">
        <v>149</v>
      </c>
      <c r="D102" s="22" t="s">
        <v>14</v>
      </c>
      <c r="E102" s="22" t="s">
        <v>135</v>
      </c>
      <c r="F102" s="22" t="s">
        <v>26</v>
      </c>
      <c r="G102" s="22" t="s">
        <v>158</v>
      </c>
      <c r="H102" s="22" t="s">
        <v>26</v>
      </c>
      <c r="I102" s="22" t="s">
        <v>24</v>
      </c>
      <c r="J102" s="22" t="s">
        <v>138</v>
      </c>
      <c r="K102" s="43" t="s">
        <v>159</v>
      </c>
      <c r="L102" s="68">
        <v>100</v>
      </c>
      <c r="M102" s="68">
        <v>100</v>
      </c>
      <c r="N102" s="68">
        <v>87.1</v>
      </c>
      <c r="O102" s="46"/>
      <c r="P102" s="46"/>
      <c r="Q102" s="47"/>
      <c r="R102" s="47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5">
        <f t="shared" si="12"/>
        <v>87.1</v>
      </c>
    </row>
    <row r="103" spans="2:31" ht="141.75">
      <c r="B103" s="21">
        <f t="shared" si="13"/>
        <v>93</v>
      </c>
      <c r="C103" s="22" t="s">
        <v>149</v>
      </c>
      <c r="D103" s="22" t="s">
        <v>14</v>
      </c>
      <c r="E103" s="22" t="s">
        <v>135</v>
      </c>
      <c r="F103" s="22" t="s">
        <v>26</v>
      </c>
      <c r="G103" s="22" t="s">
        <v>160</v>
      </c>
      <c r="H103" s="22" t="s">
        <v>26</v>
      </c>
      <c r="I103" s="22" t="s">
        <v>24</v>
      </c>
      <c r="J103" s="22" t="s">
        <v>138</v>
      </c>
      <c r="K103" s="24" t="s">
        <v>161</v>
      </c>
      <c r="L103" s="68">
        <v>100</v>
      </c>
      <c r="M103" s="68">
        <v>100</v>
      </c>
      <c r="N103" s="68">
        <v>52.8</v>
      </c>
      <c r="O103" s="46"/>
      <c r="P103" s="46"/>
      <c r="Q103" s="47"/>
      <c r="R103" s="47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5">
        <f t="shared" si="12"/>
        <v>52.800000000000004</v>
      </c>
    </row>
    <row r="104" spans="2:31" ht="110.25">
      <c r="B104" s="21">
        <f t="shared" si="13"/>
        <v>94</v>
      </c>
      <c r="C104" s="22" t="s">
        <v>149</v>
      </c>
      <c r="D104" s="22" t="s">
        <v>14</v>
      </c>
      <c r="E104" s="22" t="s">
        <v>135</v>
      </c>
      <c r="F104" s="22" t="s">
        <v>26</v>
      </c>
      <c r="G104" s="22" t="s">
        <v>190</v>
      </c>
      <c r="H104" s="22" t="s">
        <v>26</v>
      </c>
      <c r="I104" s="22" t="s">
        <v>24</v>
      </c>
      <c r="J104" s="22" t="s">
        <v>138</v>
      </c>
      <c r="K104" s="24" t="s">
        <v>191</v>
      </c>
      <c r="L104" s="68">
        <v>0</v>
      </c>
      <c r="M104" s="68">
        <v>0</v>
      </c>
      <c r="N104" s="68">
        <v>7</v>
      </c>
      <c r="O104" s="46"/>
      <c r="P104" s="46"/>
      <c r="Q104" s="47"/>
      <c r="R104" s="47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5">
        <v>0</v>
      </c>
    </row>
    <row r="105" spans="2:31" ht="110.25">
      <c r="B105" s="21">
        <f t="shared" si="13"/>
        <v>95</v>
      </c>
      <c r="C105" s="22" t="s">
        <v>149</v>
      </c>
      <c r="D105" s="22" t="s">
        <v>14</v>
      </c>
      <c r="E105" s="22" t="s">
        <v>135</v>
      </c>
      <c r="F105" s="22" t="s">
        <v>26</v>
      </c>
      <c r="G105" s="22" t="s">
        <v>188</v>
      </c>
      <c r="H105" s="22" t="s">
        <v>26</v>
      </c>
      <c r="I105" s="22" t="s">
        <v>24</v>
      </c>
      <c r="J105" s="22" t="s">
        <v>138</v>
      </c>
      <c r="K105" s="24" t="s">
        <v>189</v>
      </c>
      <c r="L105" s="68">
        <v>0</v>
      </c>
      <c r="M105" s="68">
        <v>0</v>
      </c>
      <c r="N105" s="68">
        <v>10.5</v>
      </c>
      <c r="O105" s="46"/>
      <c r="P105" s="46"/>
      <c r="Q105" s="47"/>
      <c r="R105" s="47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5">
        <v>0</v>
      </c>
    </row>
    <row r="106" spans="2:31" ht="173.25">
      <c r="B106" s="21">
        <f t="shared" si="13"/>
        <v>96</v>
      </c>
      <c r="C106" s="22" t="s">
        <v>149</v>
      </c>
      <c r="D106" s="22" t="s">
        <v>14</v>
      </c>
      <c r="E106" s="22" t="s">
        <v>135</v>
      </c>
      <c r="F106" s="22" t="s">
        <v>26</v>
      </c>
      <c r="G106" s="22" t="s">
        <v>186</v>
      </c>
      <c r="H106" s="22" t="s">
        <v>26</v>
      </c>
      <c r="I106" s="22" t="s">
        <v>24</v>
      </c>
      <c r="J106" s="22" t="s">
        <v>138</v>
      </c>
      <c r="K106" s="24" t="s">
        <v>187</v>
      </c>
      <c r="L106" s="68">
        <v>0</v>
      </c>
      <c r="M106" s="68">
        <v>0</v>
      </c>
      <c r="N106" s="68">
        <v>-15.6</v>
      </c>
      <c r="O106" s="46"/>
      <c r="P106" s="46"/>
      <c r="Q106" s="47"/>
      <c r="R106" s="47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5">
        <v>0</v>
      </c>
    </row>
    <row r="107" spans="2:31" ht="126">
      <c r="B107" s="21">
        <f t="shared" si="13"/>
        <v>97</v>
      </c>
      <c r="C107" s="22" t="s">
        <v>149</v>
      </c>
      <c r="D107" s="22" t="s">
        <v>14</v>
      </c>
      <c r="E107" s="22" t="s">
        <v>135</v>
      </c>
      <c r="F107" s="22" t="s">
        <v>26</v>
      </c>
      <c r="G107" s="22" t="s">
        <v>184</v>
      </c>
      <c r="H107" s="22" t="s">
        <v>26</v>
      </c>
      <c r="I107" s="22" t="s">
        <v>24</v>
      </c>
      <c r="J107" s="22" t="s">
        <v>138</v>
      </c>
      <c r="K107" s="24" t="s">
        <v>185</v>
      </c>
      <c r="L107" s="68">
        <v>0</v>
      </c>
      <c r="M107" s="68">
        <v>0</v>
      </c>
      <c r="N107" s="68">
        <v>7</v>
      </c>
      <c r="O107" s="46"/>
      <c r="P107" s="46"/>
      <c r="Q107" s="47"/>
      <c r="R107" s="47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5">
        <v>0</v>
      </c>
    </row>
    <row r="108" spans="2:31" ht="110.25">
      <c r="B108" s="21">
        <f t="shared" si="13"/>
        <v>98</v>
      </c>
      <c r="C108" s="22" t="s">
        <v>88</v>
      </c>
      <c r="D108" s="22" t="s">
        <v>14</v>
      </c>
      <c r="E108" s="22" t="s">
        <v>135</v>
      </c>
      <c r="F108" s="22" t="s">
        <v>180</v>
      </c>
      <c r="G108" s="22" t="s">
        <v>31</v>
      </c>
      <c r="H108" s="22" t="s">
        <v>67</v>
      </c>
      <c r="I108" s="22" t="s">
        <v>24</v>
      </c>
      <c r="J108" s="22" t="s">
        <v>138</v>
      </c>
      <c r="K108" s="24" t="s">
        <v>181</v>
      </c>
      <c r="L108" s="68">
        <v>0</v>
      </c>
      <c r="M108" s="68">
        <v>0</v>
      </c>
      <c r="N108" s="68">
        <v>83.5</v>
      </c>
      <c r="O108" s="46"/>
      <c r="P108" s="46"/>
      <c r="Q108" s="47"/>
      <c r="R108" s="47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5">
        <v>0</v>
      </c>
    </row>
    <row r="109" spans="2:31" ht="78.75">
      <c r="B109" s="21">
        <f t="shared" si="13"/>
        <v>99</v>
      </c>
      <c r="C109" s="22" t="s">
        <v>88</v>
      </c>
      <c r="D109" s="22" t="s">
        <v>14</v>
      </c>
      <c r="E109" s="22" t="s">
        <v>135</v>
      </c>
      <c r="F109" s="22" t="s">
        <v>137</v>
      </c>
      <c r="G109" s="22" t="s">
        <v>146</v>
      </c>
      <c r="H109" s="22" t="s">
        <v>67</v>
      </c>
      <c r="I109" s="22" t="s">
        <v>24</v>
      </c>
      <c r="J109" s="22" t="s">
        <v>138</v>
      </c>
      <c r="K109" s="24" t="s">
        <v>182</v>
      </c>
      <c r="L109" s="68">
        <v>0</v>
      </c>
      <c r="M109" s="68">
        <v>0</v>
      </c>
      <c r="N109" s="68">
        <v>69.2</v>
      </c>
      <c r="O109" s="46"/>
      <c r="P109" s="46"/>
      <c r="Q109" s="47"/>
      <c r="R109" s="47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5">
        <v>0</v>
      </c>
    </row>
    <row r="110" spans="2:31" ht="78.75">
      <c r="B110" s="21">
        <f t="shared" si="13"/>
        <v>100</v>
      </c>
      <c r="C110" s="22" t="s">
        <v>88</v>
      </c>
      <c r="D110" s="22" t="s">
        <v>14</v>
      </c>
      <c r="E110" s="22" t="s">
        <v>135</v>
      </c>
      <c r="F110" s="22" t="s">
        <v>137</v>
      </c>
      <c r="G110" s="22" t="s">
        <v>48</v>
      </c>
      <c r="H110" s="22" t="s">
        <v>67</v>
      </c>
      <c r="I110" s="22" t="s">
        <v>24</v>
      </c>
      <c r="J110" s="22" t="s">
        <v>138</v>
      </c>
      <c r="K110" s="24" t="s">
        <v>183</v>
      </c>
      <c r="L110" s="68">
        <v>0</v>
      </c>
      <c r="M110" s="68">
        <v>0</v>
      </c>
      <c r="N110" s="68">
        <v>63.4</v>
      </c>
      <c r="O110" s="46"/>
      <c r="P110" s="46"/>
      <c r="Q110" s="47"/>
      <c r="R110" s="47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5">
        <v>0</v>
      </c>
    </row>
    <row r="111" spans="2:31">
      <c r="B111" s="21">
        <f t="shared" si="13"/>
        <v>101</v>
      </c>
      <c r="C111" s="22" t="s">
        <v>22</v>
      </c>
      <c r="D111" s="22" t="s">
        <v>14</v>
      </c>
      <c r="E111" s="22" t="s">
        <v>162</v>
      </c>
      <c r="F111" s="22" t="s">
        <v>23</v>
      </c>
      <c r="G111" s="22" t="s">
        <v>22</v>
      </c>
      <c r="H111" s="22" t="s">
        <v>23</v>
      </c>
      <c r="I111" s="22" t="s">
        <v>24</v>
      </c>
      <c r="J111" s="22" t="s">
        <v>163</v>
      </c>
      <c r="K111" s="6" t="s">
        <v>164</v>
      </c>
      <c r="L111" s="68">
        <f>L114+L116</f>
        <v>543.4</v>
      </c>
      <c r="M111" s="68">
        <f>M114+M116</f>
        <v>543.4</v>
      </c>
      <c r="N111" s="68">
        <f>N112+N114+N116</f>
        <v>626.59999999999991</v>
      </c>
      <c r="O111" s="46"/>
      <c r="P111" s="46"/>
      <c r="Q111" s="47"/>
      <c r="R111" s="47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5">
        <f t="shared" si="12"/>
        <v>115.31100478468899</v>
      </c>
    </row>
    <row r="112" spans="2:31">
      <c r="B112" s="21">
        <f t="shared" si="13"/>
        <v>102</v>
      </c>
      <c r="C112" s="22" t="s">
        <v>22</v>
      </c>
      <c r="D112" s="22" t="s">
        <v>14</v>
      </c>
      <c r="E112" s="22" t="s">
        <v>162</v>
      </c>
      <c r="F112" s="22" t="s">
        <v>26</v>
      </c>
      <c r="G112" s="22" t="s">
        <v>22</v>
      </c>
      <c r="H112" s="22" t="s">
        <v>23</v>
      </c>
      <c r="I112" s="22" t="s">
        <v>24</v>
      </c>
      <c r="J112" s="22" t="s">
        <v>176</v>
      </c>
      <c r="K112" s="43" t="s">
        <v>178</v>
      </c>
      <c r="L112" s="68">
        <f>L113</f>
        <v>0</v>
      </c>
      <c r="M112" s="68">
        <f t="shared" ref="M112:N112" si="15">M113</f>
        <v>0</v>
      </c>
      <c r="N112" s="68">
        <f t="shared" si="15"/>
        <v>83.2</v>
      </c>
      <c r="O112" s="46"/>
      <c r="P112" s="46"/>
      <c r="Q112" s="47"/>
      <c r="R112" s="47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5">
        <v>0</v>
      </c>
    </row>
    <row r="113" spans="2:31" ht="31.5">
      <c r="B113" s="21">
        <f t="shared" si="13"/>
        <v>103</v>
      </c>
      <c r="C113" s="22" t="s">
        <v>110</v>
      </c>
      <c r="D113" s="22" t="s">
        <v>14</v>
      </c>
      <c r="E113" s="22" t="s">
        <v>162</v>
      </c>
      <c r="F113" s="22" t="s">
        <v>26</v>
      </c>
      <c r="G113" s="22" t="s">
        <v>144</v>
      </c>
      <c r="H113" s="22" t="s">
        <v>67</v>
      </c>
      <c r="I113" s="22" t="s">
        <v>24</v>
      </c>
      <c r="J113" s="22" t="s">
        <v>176</v>
      </c>
      <c r="K113" s="43" t="s">
        <v>177</v>
      </c>
      <c r="L113" s="68">
        <v>0</v>
      </c>
      <c r="M113" s="68">
        <v>0</v>
      </c>
      <c r="N113" s="68">
        <v>83.2</v>
      </c>
      <c r="O113" s="46"/>
      <c r="P113" s="46"/>
      <c r="Q113" s="47"/>
      <c r="R113" s="47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5">
        <v>0</v>
      </c>
    </row>
    <row r="114" spans="2:31" ht="31.5">
      <c r="B114" s="21">
        <f t="shared" si="13"/>
        <v>104</v>
      </c>
      <c r="C114" s="22" t="s">
        <v>88</v>
      </c>
      <c r="D114" s="22" t="s">
        <v>14</v>
      </c>
      <c r="E114" s="22" t="s">
        <v>162</v>
      </c>
      <c r="F114" s="22" t="s">
        <v>165</v>
      </c>
      <c r="G114" s="22" t="s">
        <v>40</v>
      </c>
      <c r="H114" s="22" t="s">
        <v>67</v>
      </c>
      <c r="I114" s="22" t="s">
        <v>24</v>
      </c>
      <c r="J114" s="22" t="s">
        <v>163</v>
      </c>
      <c r="K114" s="42" t="s">
        <v>166</v>
      </c>
      <c r="L114" s="67">
        <f>L115</f>
        <v>65</v>
      </c>
      <c r="M114" s="67">
        <f>M115</f>
        <v>65</v>
      </c>
      <c r="N114" s="67">
        <f>N115</f>
        <v>65</v>
      </c>
      <c r="O114" s="46"/>
      <c r="P114" s="46"/>
      <c r="Q114" s="47"/>
      <c r="R114" s="47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5">
        <f t="shared" si="12"/>
        <v>100</v>
      </c>
    </row>
    <row r="115" spans="2:31" ht="63">
      <c r="B115" s="21">
        <f t="shared" si="13"/>
        <v>105</v>
      </c>
      <c r="C115" s="22" t="s">
        <v>88</v>
      </c>
      <c r="D115" s="22" t="s">
        <v>14</v>
      </c>
      <c r="E115" s="22" t="s">
        <v>162</v>
      </c>
      <c r="F115" s="22" t="s">
        <v>165</v>
      </c>
      <c r="G115" s="22" t="s">
        <v>40</v>
      </c>
      <c r="H115" s="22" t="s">
        <v>67</v>
      </c>
      <c r="I115" s="22" t="s">
        <v>167</v>
      </c>
      <c r="J115" s="22" t="s">
        <v>163</v>
      </c>
      <c r="K115" s="42" t="s">
        <v>168</v>
      </c>
      <c r="L115" s="67">
        <v>65</v>
      </c>
      <c r="M115" s="67">
        <v>65</v>
      </c>
      <c r="N115" s="68">
        <v>65</v>
      </c>
      <c r="O115" s="46"/>
      <c r="P115" s="46"/>
      <c r="Q115" s="47"/>
      <c r="R115" s="47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5">
        <f t="shared" si="12"/>
        <v>100</v>
      </c>
    </row>
    <row r="116" spans="2:31" ht="31.5">
      <c r="B116" s="21">
        <f t="shared" si="13"/>
        <v>106</v>
      </c>
      <c r="C116" s="22" t="s">
        <v>110</v>
      </c>
      <c r="D116" s="22" t="s">
        <v>14</v>
      </c>
      <c r="E116" s="22" t="s">
        <v>162</v>
      </c>
      <c r="F116" s="22" t="s">
        <v>165</v>
      </c>
      <c r="G116" s="22" t="s">
        <v>40</v>
      </c>
      <c r="H116" s="22" t="s">
        <v>67</v>
      </c>
      <c r="I116" s="22" t="s">
        <v>24</v>
      </c>
      <c r="J116" s="22" t="s">
        <v>163</v>
      </c>
      <c r="K116" s="42" t="s">
        <v>166</v>
      </c>
      <c r="L116" s="67">
        <f>L117</f>
        <v>478.4</v>
      </c>
      <c r="M116" s="67">
        <f>M117</f>
        <v>478.4</v>
      </c>
      <c r="N116" s="67">
        <f>N117</f>
        <v>478.4</v>
      </c>
      <c r="O116" s="46"/>
      <c r="P116" s="46"/>
      <c r="Q116" s="47"/>
      <c r="R116" s="47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5">
        <f t="shared" si="12"/>
        <v>100</v>
      </c>
    </row>
    <row r="117" spans="2:31" ht="47.25">
      <c r="B117" s="64">
        <f t="shared" si="13"/>
        <v>107</v>
      </c>
      <c r="C117" s="35" t="s">
        <v>110</v>
      </c>
      <c r="D117" s="35" t="s">
        <v>14</v>
      </c>
      <c r="E117" s="35" t="s">
        <v>162</v>
      </c>
      <c r="F117" s="35" t="s">
        <v>165</v>
      </c>
      <c r="G117" s="35" t="s">
        <v>40</v>
      </c>
      <c r="H117" s="35" t="s">
        <v>67</v>
      </c>
      <c r="I117" s="35" t="s">
        <v>169</v>
      </c>
      <c r="J117" s="35" t="s">
        <v>163</v>
      </c>
      <c r="K117" s="65" t="s">
        <v>170</v>
      </c>
      <c r="L117" s="71">
        <v>478.4</v>
      </c>
      <c r="M117" s="71">
        <v>478.4</v>
      </c>
      <c r="N117" s="69">
        <v>478.4</v>
      </c>
      <c r="O117" s="46"/>
      <c r="P117" s="46"/>
      <c r="Q117" s="47"/>
      <c r="R117" s="47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5">
        <f t="shared" si="12"/>
        <v>100</v>
      </c>
    </row>
    <row r="118" spans="2:31">
      <c r="B118" s="64">
        <f t="shared" si="13"/>
        <v>108</v>
      </c>
      <c r="C118" s="22" t="s">
        <v>22</v>
      </c>
      <c r="D118" s="22" t="s">
        <v>15</v>
      </c>
      <c r="E118" s="22" t="s">
        <v>23</v>
      </c>
      <c r="F118" s="22" t="s">
        <v>23</v>
      </c>
      <c r="G118" s="22" t="s">
        <v>22</v>
      </c>
      <c r="H118" s="22" t="s">
        <v>23</v>
      </c>
      <c r="I118" s="22" t="s">
        <v>24</v>
      </c>
      <c r="J118" s="22" t="s">
        <v>22</v>
      </c>
      <c r="K118" s="56" t="s">
        <v>171</v>
      </c>
      <c r="L118" s="68">
        <f>L119+L221+L233+L218</f>
        <v>1120855.9999999998</v>
      </c>
      <c r="M118" s="68">
        <v>1120185</v>
      </c>
      <c r="N118" s="68">
        <f>N119+N221+N233+N218</f>
        <v>1118391.0999999996</v>
      </c>
      <c r="O118" s="62"/>
      <c r="P118" s="62"/>
      <c r="Q118" s="62"/>
      <c r="R118" s="62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45">
        <f t="shared" si="12"/>
        <v>99.839856809366282</v>
      </c>
    </row>
    <row r="119" spans="2:31" ht="47.25">
      <c r="B119" s="64">
        <f t="shared" si="13"/>
        <v>109</v>
      </c>
      <c r="C119" s="22" t="s">
        <v>22</v>
      </c>
      <c r="D119" s="22" t="s">
        <v>15</v>
      </c>
      <c r="E119" s="22" t="s">
        <v>34</v>
      </c>
      <c r="F119" s="22" t="s">
        <v>23</v>
      </c>
      <c r="G119" s="22" t="s">
        <v>22</v>
      </c>
      <c r="H119" s="22" t="s">
        <v>23</v>
      </c>
      <c r="I119" s="22" t="s">
        <v>24</v>
      </c>
      <c r="J119" s="22" t="s">
        <v>22</v>
      </c>
      <c r="K119" s="56" t="s">
        <v>204</v>
      </c>
      <c r="L119" s="68">
        <f>L120+L128+L159+L188</f>
        <v>1122721.5999999999</v>
      </c>
      <c r="M119" s="68">
        <v>1122050.6000000001</v>
      </c>
      <c r="N119" s="68">
        <f>N120+N128+N159+N188</f>
        <v>1120256.6999999997</v>
      </c>
      <c r="O119" s="62"/>
      <c r="P119" s="62"/>
      <c r="Q119" s="62"/>
      <c r="R119" s="62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45">
        <f t="shared" si="12"/>
        <v>99.840123074663438</v>
      </c>
    </row>
    <row r="120" spans="2:31" ht="47.25">
      <c r="B120" s="64">
        <f t="shared" si="13"/>
        <v>110</v>
      </c>
      <c r="C120" s="22" t="s">
        <v>125</v>
      </c>
      <c r="D120" s="22" t="s">
        <v>15</v>
      </c>
      <c r="E120" s="22" t="s">
        <v>34</v>
      </c>
      <c r="F120" s="22" t="s">
        <v>137</v>
      </c>
      <c r="G120" s="22" t="s">
        <v>22</v>
      </c>
      <c r="H120" s="22" t="s">
        <v>23</v>
      </c>
      <c r="I120" s="22" t="s">
        <v>24</v>
      </c>
      <c r="J120" s="22" t="s">
        <v>163</v>
      </c>
      <c r="K120" s="56" t="s">
        <v>205</v>
      </c>
      <c r="L120" s="68">
        <f>L121+L123+L125</f>
        <v>478151.39999999997</v>
      </c>
      <c r="M120" s="68">
        <f>M121+M123+M125</f>
        <v>478151.39999999997</v>
      </c>
      <c r="N120" s="68">
        <f t="shared" ref="N120" si="16">N121+N123+N125</f>
        <v>478151.39999999997</v>
      </c>
      <c r="O120" s="62"/>
      <c r="P120" s="62"/>
      <c r="Q120" s="62"/>
      <c r="R120" s="62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45">
        <f t="shared" si="12"/>
        <v>100</v>
      </c>
    </row>
    <row r="121" spans="2:31" ht="31.5">
      <c r="B121" s="64">
        <f t="shared" si="13"/>
        <v>111</v>
      </c>
      <c r="C121" s="22" t="s">
        <v>125</v>
      </c>
      <c r="D121" s="22" t="s">
        <v>15</v>
      </c>
      <c r="E121" s="22" t="s">
        <v>34</v>
      </c>
      <c r="F121" s="22" t="s">
        <v>165</v>
      </c>
      <c r="G121" s="22" t="s">
        <v>206</v>
      </c>
      <c r="H121" s="22" t="s">
        <v>23</v>
      </c>
      <c r="I121" s="22" t="s">
        <v>24</v>
      </c>
      <c r="J121" s="22" t="s">
        <v>163</v>
      </c>
      <c r="K121" s="56" t="s">
        <v>207</v>
      </c>
      <c r="L121" s="68">
        <f>L122</f>
        <v>392836.8</v>
      </c>
      <c r="M121" s="68">
        <f>M122</f>
        <v>392836.8</v>
      </c>
      <c r="N121" s="68">
        <f t="shared" ref="N121" si="17">N122</f>
        <v>392836.8</v>
      </c>
      <c r="O121" s="62"/>
      <c r="P121" s="62"/>
      <c r="Q121" s="62"/>
      <c r="R121" s="62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45">
        <f t="shared" si="12"/>
        <v>100</v>
      </c>
    </row>
    <row r="122" spans="2:31" ht="78.75">
      <c r="B122" s="64">
        <f t="shared" si="13"/>
        <v>112</v>
      </c>
      <c r="C122" s="22" t="s">
        <v>125</v>
      </c>
      <c r="D122" s="22" t="s">
        <v>15</v>
      </c>
      <c r="E122" s="22" t="s">
        <v>34</v>
      </c>
      <c r="F122" s="22" t="s">
        <v>165</v>
      </c>
      <c r="G122" s="22" t="s">
        <v>206</v>
      </c>
      <c r="H122" s="22" t="s">
        <v>67</v>
      </c>
      <c r="I122" s="22" t="s">
        <v>24</v>
      </c>
      <c r="J122" s="22" t="s">
        <v>163</v>
      </c>
      <c r="K122" s="52" t="s">
        <v>208</v>
      </c>
      <c r="L122" s="68">
        <v>392836.8</v>
      </c>
      <c r="M122" s="68">
        <v>392836.8</v>
      </c>
      <c r="N122" s="68">
        <v>392836.8</v>
      </c>
      <c r="O122" s="62"/>
      <c r="P122" s="62"/>
      <c r="Q122" s="62"/>
      <c r="R122" s="62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45">
        <f t="shared" si="12"/>
        <v>100</v>
      </c>
    </row>
    <row r="123" spans="2:31" ht="63">
      <c r="B123" s="64">
        <f t="shared" si="13"/>
        <v>113</v>
      </c>
      <c r="C123" s="22" t="s">
        <v>125</v>
      </c>
      <c r="D123" s="22" t="s">
        <v>15</v>
      </c>
      <c r="E123" s="22" t="s">
        <v>34</v>
      </c>
      <c r="F123" s="22" t="s">
        <v>165</v>
      </c>
      <c r="G123" s="22" t="s">
        <v>209</v>
      </c>
      <c r="H123" s="22" t="s">
        <v>23</v>
      </c>
      <c r="I123" s="22" t="s">
        <v>24</v>
      </c>
      <c r="J123" s="22" t="s">
        <v>163</v>
      </c>
      <c r="K123" s="56" t="s">
        <v>210</v>
      </c>
      <c r="L123" s="68">
        <f>L124</f>
        <v>53985.3</v>
      </c>
      <c r="M123" s="68">
        <f>M124</f>
        <v>53985.3</v>
      </c>
      <c r="N123" s="68">
        <f t="shared" ref="N123" si="18">N124</f>
        <v>53985.3</v>
      </c>
      <c r="O123" s="62"/>
      <c r="P123" s="62"/>
      <c r="Q123" s="62"/>
      <c r="R123" s="62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45">
        <f t="shared" si="12"/>
        <v>100</v>
      </c>
    </row>
    <row r="124" spans="2:31" ht="63">
      <c r="B124" s="64">
        <f t="shared" si="13"/>
        <v>114</v>
      </c>
      <c r="C124" s="22" t="s">
        <v>125</v>
      </c>
      <c r="D124" s="22" t="s">
        <v>15</v>
      </c>
      <c r="E124" s="22" t="s">
        <v>34</v>
      </c>
      <c r="F124" s="22" t="s">
        <v>165</v>
      </c>
      <c r="G124" s="22" t="s">
        <v>209</v>
      </c>
      <c r="H124" s="22" t="s">
        <v>67</v>
      </c>
      <c r="I124" s="22" t="s">
        <v>24</v>
      </c>
      <c r="J124" s="22" t="s">
        <v>163</v>
      </c>
      <c r="K124" s="56" t="s">
        <v>211</v>
      </c>
      <c r="L124" s="68">
        <v>53985.3</v>
      </c>
      <c r="M124" s="68">
        <v>53985.3</v>
      </c>
      <c r="N124" s="68">
        <v>53985.3</v>
      </c>
      <c r="O124" s="62"/>
      <c r="P124" s="62"/>
      <c r="Q124" s="62"/>
      <c r="R124" s="62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45">
        <f t="shared" si="12"/>
        <v>100</v>
      </c>
    </row>
    <row r="125" spans="2:31">
      <c r="B125" s="64">
        <f t="shared" si="13"/>
        <v>115</v>
      </c>
      <c r="C125" s="22" t="s">
        <v>125</v>
      </c>
      <c r="D125" s="22" t="s">
        <v>15</v>
      </c>
      <c r="E125" s="22" t="s">
        <v>34</v>
      </c>
      <c r="F125" s="22" t="s">
        <v>212</v>
      </c>
      <c r="G125" s="22" t="s">
        <v>213</v>
      </c>
      <c r="H125" s="22" t="s">
        <v>23</v>
      </c>
      <c r="I125" s="22" t="s">
        <v>24</v>
      </c>
      <c r="J125" s="22" t="s">
        <v>163</v>
      </c>
      <c r="K125" s="56" t="s">
        <v>214</v>
      </c>
      <c r="L125" s="68">
        <f>L126</f>
        <v>31329.3</v>
      </c>
      <c r="M125" s="68">
        <f>M126</f>
        <v>31329.3</v>
      </c>
      <c r="N125" s="68">
        <f t="shared" ref="N125:N126" si="19">N126</f>
        <v>31329.3</v>
      </c>
      <c r="O125" s="62"/>
      <c r="P125" s="62"/>
      <c r="Q125" s="62"/>
      <c r="R125" s="62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45">
        <f t="shared" si="12"/>
        <v>100</v>
      </c>
    </row>
    <row r="126" spans="2:31" ht="31.5">
      <c r="B126" s="64">
        <f t="shared" si="13"/>
        <v>116</v>
      </c>
      <c r="C126" s="22" t="s">
        <v>125</v>
      </c>
      <c r="D126" s="22" t="s">
        <v>15</v>
      </c>
      <c r="E126" s="22" t="s">
        <v>34</v>
      </c>
      <c r="F126" s="22" t="s">
        <v>212</v>
      </c>
      <c r="G126" s="22" t="s">
        <v>213</v>
      </c>
      <c r="H126" s="22" t="s">
        <v>67</v>
      </c>
      <c r="I126" s="22" t="s">
        <v>24</v>
      </c>
      <c r="J126" s="22" t="s">
        <v>163</v>
      </c>
      <c r="K126" s="56" t="s">
        <v>215</v>
      </c>
      <c r="L126" s="68">
        <f>L127</f>
        <v>31329.3</v>
      </c>
      <c r="M126" s="68">
        <f>M127</f>
        <v>31329.3</v>
      </c>
      <c r="N126" s="68">
        <f t="shared" si="19"/>
        <v>31329.3</v>
      </c>
      <c r="O126" s="62"/>
      <c r="P126" s="62"/>
      <c r="Q126" s="62"/>
      <c r="R126" s="62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45">
        <f t="shared" si="12"/>
        <v>100</v>
      </c>
    </row>
    <row r="127" spans="2:31" ht="63">
      <c r="B127" s="64">
        <f t="shared" si="13"/>
        <v>117</v>
      </c>
      <c r="C127" s="22" t="s">
        <v>125</v>
      </c>
      <c r="D127" s="22" t="s">
        <v>15</v>
      </c>
      <c r="E127" s="22" t="s">
        <v>34</v>
      </c>
      <c r="F127" s="22" t="s">
        <v>212</v>
      </c>
      <c r="G127" s="22" t="s">
        <v>213</v>
      </c>
      <c r="H127" s="22" t="s">
        <v>67</v>
      </c>
      <c r="I127" s="22" t="s">
        <v>216</v>
      </c>
      <c r="J127" s="22" t="s">
        <v>163</v>
      </c>
      <c r="K127" s="56" t="s">
        <v>217</v>
      </c>
      <c r="L127" s="68">
        <v>31329.3</v>
      </c>
      <c r="M127" s="68">
        <v>31329.3</v>
      </c>
      <c r="N127" s="68">
        <v>31329.3</v>
      </c>
      <c r="O127" s="62"/>
      <c r="P127" s="62"/>
      <c r="Q127" s="62"/>
      <c r="R127" s="62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45">
        <f t="shared" si="12"/>
        <v>100</v>
      </c>
    </row>
    <row r="128" spans="2:31" ht="63">
      <c r="B128" s="64">
        <f t="shared" si="13"/>
        <v>118</v>
      </c>
      <c r="C128" s="22" t="s">
        <v>125</v>
      </c>
      <c r="D128" s="22" t="s">
        <v>15</v>
      </c>
      <c r="E128" s="22" t="s">
        <v>34</v>
      </c>
      <c r="F128" s="22" t="s">
        <v>218</v>
      </c>
      <c r="G128" s="22" t="s">
        <v>22</v>
      </c>
      <c r="H128" s="22" t="s">
        <v>23</v>
      </c>
      <c r="I128" s="22" t="s">
        <v>24</v>
      </c>
      <c r="J128" s="22" t="s">
        <v>163</v>
      </c>
      <c r="K128" s="52" t="s">
        <v>219</v>
      </c>
      <c r="L128" s="68">
        <f>L129+L131+L135+L143+L133+L137+L139+L141</f>
        <v>53737.799999999996</v>
      </c>
      <c r="M128" s="68">
        <v>53559.5</v>
      </c>
      <c r="N128" s="68">
        <f>N129+N131+N135+N143+N137+N139+N141</f>
        <v>52891.200000000004</v>
      </c>
      <c r="O128" s="62"/>
      <c r="P128" s="62"/>
      <c r="Q128" s="62"/>
      <c r="R128" s="62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45">
        <f t="shared" si="12"/>
        <v>98.752228829619398</v>
      </c>
    </row>
    <row r="129" spans="2:31" ht="110.25">
      <c r="B129" s="64">
        <f t="shared" si="13"/>
        <v>119</v>
      </c>
      <c r="C129" s="22" t="s">
        <v>125</v>
      </c>
      <c r="D129" s="22" t="s">
        <v>15</v>
      </c>
      <c r="E129" s="22" t="s">
        <v>34</v>
      </c>
      <c r="F129" s="22" t="s">
        <v>220</v>
      </c>
      <c r="G129" s="22" t="s">
        <v>221</v>
      </c>
      <c r="H129" s="22" t="s">
        <v>23</v>
      </c>
      <c r="I129" s="22" t="s">
        <v>24</v>
      </c>
      <c r="J129" s="22" t="s">
        <v>163</v>
      </c>
      <c r="K129" s="52" t="s">
        <v>222</v>
      </c>
      <c r="L129" s="68">
        <f>L130</f>
        <v>3340.3</v>
      </c>
      <c r="M129" s="68">
        <f>M130</f>
        <v>3340.3</v>
      </c>
      <c r="N129" s="68">
        <f t="shared" ref="N129" si="20">N130</f>
        <v>3340.3</v>
      </c>
      <c r="O129" s="62"/>
      <c r="P129" s="62"/>
      <c r="Q129" s="62"/>
      <c r="R129" s="62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45">
        <f t="shared" si="12"/>
        <v>100</v>
      </c>
    </row>
    <row r="130" spans="2:31" ht="126">
      <c r="B130" s="64">
        <f t="shared" si="13"/>
        <v>120</v>
      </c>
      <c r="C130" s="22" t="s">
        <v>125</v>
      </c>
      <c r="D130" s="22" t="s">
        <v>15</v>
      </c>
      <c r="E130" s="22" t="s">
        <v>34</v>
      </c>
      <c r="F130" s="22" t="s">
        <v>220</v>
      </c>
      <c r="G130" s="22" t="s">
        <v>221</v>
      </c>
      <c r="H130" s="22" t="s">
        <v>67</v>
      </c>
      <c r="I130" s="22" t="s">
        <v>24</v>
      </c>
      <c r="J130" s="22" t="s">
        <v>163</v>
      </c>
      <c r="K130" s="52" t="s">
        <v>223</v>
      </c>
      <c r="L130" s="68">
        <v>3340.3</v>
      </c>
      <c r="M130" s="68">
        <v>3340.3</v>
      </c>
      <c r="N130" s="68">
        <v>3340.3</v>
      </c>
      <c r="O130" s="62"/>
      <c r="P130" s="62"/>
      <c r="Q130" s="62"/>
      <c r="R130" s="62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45">
        <f t="shared" si="12"/>
        <v>100</v>
      </c>
    </row>
    <row r="131" spans="2:31" ht="126">
      <c r="B131" s="64">
        <f t="shared" si="13"/>
        <v>121</v>
      </c>
      <c r="C131" s="22" t="s">
        <v>125</v>
      </c>
      <c r="D131" s="22" t="s">
        <v>15</v>
      </c>
      <c r="E131" s="22" t="s">
        <v>34</v>
      </c>
      <c r="F131" s="22" t="s">
        <v>220</v>
      </c>
      <c r="G131" s="22" t="s">
        <v>224</v>
      </c>
      <c r="H131" s="22" t="s">
        <v>23</v>
      </c>
      <c r="I131" s="22" t="s">
        <v>24</v>
      </c>
      <c r="J131" s="22" t="s">
        <v>163</v>
      </c>
      <c r="K131" s="52" t="s">
        <v>225</v>
      </c>
      <c r="L131" s="68">
        <f>L132</f>
        <v>7834.3</v>
      </c>
      <c r="M131" s="68">
        <f>M132</f>
        <v>7834.3</v>
      </c>
      <c r="N131" s="68">
        <f t="shared" ref="N131" si="21">N132</f>
        <v>7834.3</v>
      </c>
      <c r="O131" s="62"/>
      <c r="P131" s="62"/>
      <c r="Q131" s="62"/>
      <c r="R131" s="62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45">
        <f t="shared" si="12"/>
        <v>100</v>
      </c>
    </row>
    <row r="132" spans="2:31" ht="141.75">
      <c r="B132" s="64">
        <f t="shared" si="13"/>
        <v>122</v>
      </c>
      <c r="C132" s="22" t="s">
        <v>125</v>
      </c>
      <c r="D132" s="22" t="s">
        <v>15</v>
      </c>
      <c r="E132" s="22" t="s">
        <v>34</v>
      </c>
      <c r="F132" s="22" t="s">
        <v>220</v>
      </c>
      <c r="G132" s="22" t="s">
        <v>224</v>
      </c>
      <c r="H132" s="22" t="s">
        <v>67</v>
      </c>
      <c r="I132" s="22" t="s">
        <v>24</v>
      </c>
      <c r="J132" s="22" t="s">
        <v>163</v>
      </c>
      <c r="K132" s="52" t="s">
        <v>226</v>
      </c>
      <c r="L132" s="68">
        <v>7834.3</v>
      </c>
      <c r="M132" s="68">
        <v>7834.3</v>
      </c>
      <c r="N132" s="68">
        <v>7834.3</v>
      </c>
      <c r="O132" s="62"/>
      <c r="P132" s="62"/>
      <c r="Q132" s="62"/>
      <c r="R132" s="62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45">
        <f t="shared" si="12"/>
        <v>100</v>
      </c>
    </row>
    <row r="133" spans="2:31" ht="63">
      <c r="B133" s="64">
        <f t="shared" si="13"/>
        <v>123</v>
      </c>
      <c r="C133" s="22" t="s">
        <v>125</v>
      </c>
      <c r="D133" s="22" t="s">
        <v>15</v>
      </c>
      <c r="E133" s="22" t="s">
        <v>34</v>
      </c>
      <c r="F133" s="22" t="s">
        <v>220</v>
      </c>
      <c r="G133" s="22" t="s">
        <v>227</v>
      </c>
      <c r="H133" s="22" t="s">
        <v>23</v>
      </c>
      <c r="I133" s="22" t="s">
        <v>24</v>
      </c>
      <c r="J133" s="22" t="s">
        <v>163</v>
      </c>
      <c r="K133" s="52" t="s">
        <v>228</v>
      </c>
      <c r="L133" s="68">
        <f>L134</f>
        <v>0</v>
      </c>
      <c r="M133" s="68">
        <f>M134</f>
        <v>0</v>
      </c>
      <c r="N133" s="106">
        <v>0</v>
      </c>
      <c r="O133" s="62"/>
      <c r="P133" s="62"/>
      <c r="Q133" s="62"/>
      <c r="R133" s="62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45">
        <v>0</v>
      </c>
    </row>
    <row r="134" spans="2:31" ht="63">
      <c r="B134" s="64">
        <f t="shared" si="13"/>
        <v>124</v>
      </c>
      <c r="C134" s="22" t="s">
        <v>125</v>
      </c>
      <c r="D134" s="22" t="s">
        <v>15</v>
      </c>
      <c r="E134" s="22" t="s">
        <v>34</v>
      </c>
      <c r="F134" s="22" t="s">
        <v>220</v>
      </c>
      <c r="G134" s="22" t="s">
        <v>227</v>
      </c>
      <c r="H134" s="22" t="s">
        <v>67</v>
      </c>
      <c r="I134" s="22" t="s">
        <v>24</v>
      </c>
      <c r="J134" s="22" t="s">
        <v>163</v>
      </c>
      <c r="K134" s="52" t="s">
        <v>229</v>
      </c>
      <c r="L134" s="68">
        <v>0</v>
      </c>
      <c r="M134" s="68">
        <v>0</v>
      </c>
      <c r="N134" s="106">
        <v>0</v>
      </c>
      <c r="O134" s="62"/>
      <c r="P134" s="62"/>
      <c r="Q134" s="62"/>
      <c r="R134" s="62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45">
        <v>0</v>
      </c>
    </row>
    <row r="135" spans="2:31" ht="126">
      <c r="B135" s="64">
        <f t="shared" si="13"/>
        <v>125</v>
      </c>
      <c r="C135" s="22" t="s">
        <v>125</v>
      </c>
      <c r="D135" s="22" t="s">
        <v>15</v>
      </c>
      <c r="E135" s="22" t="s">
        <v>34</v>
      </c>
      <c r="F135" s="22" t="s">
        <v>220</v>
      </c>
      <c r="G135" s="22" t="s">
        <v>230</v>
      </c>
      <c r="H135" s="22" t="s">
        <v>23</v>
      </c>
      <c r="I135" s="22" t="s">
        <v>24</v>
      </c>
      <c r="J135" s="22" t="s">
        <v>163</v>
      </c>
      <c r="K135" s="52" t="s">
        <v>231</v>
      </c>
      <c r="L135" s="68">
        <f>L136</f>
        <v>9142</v>
      </c>
      <c r="M135" s="68">
        <v>8963.7000000000007</v>
      </c>
      <c r="N135" s="68">
        <f t="shared" ref="N135" si="22">N136</f>
        <v>8308.7000000000007</v>
      </c>
      <c r="O135" s="62"/>
      <c r="P135" s="62"/>
      <c r="Q135" s="62"/>
      <c r="R135" s="62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45">
        <f t="shared" si="12"/>
        <v>92.692749645793597</v>
      </c>
    </row>
    <row r="136" spans="2:31" ht="141.75">
      <c r="B136" s="64">
        <f t="shared" si="13"/>
        <v>126</v>
      </c>
      <c r="C136" s="22" t="s">
        <v>125</v>
      </c>
      <c r="D136" s="22" t="s">
        <v>15</v>
      </c>
      <c r="E136" s="22" t="s">
        <v>34</v>
      </c>
      <c r="F136" s="22" t="s">
        <v>220</v>
      </c>
      <c r="G136" s="22" t="s">
        <v>230</v>
      </c>
      <c r="H136" s="22" t="s">
        <v>67</v>
      </c>
      <c r="I136" s="22" t="s">
        <v>24</v>
      </c>
      <c r="J136" s="22" t="s">
        <v>163</v>
      </c>
      <c r="K136" s="52" t="s">
        <v>232</v>
      </c>
      <c r="L136" s="68">
        <v>9142</v>
      </c>
      <c r="M136" s="68">
        <v>8963.7000000000007</v>
      </c>
      <c r="N136" s="68">
        <v>8308.7000000000007</v>
      </c>
      <c r="O136" s="62"/>
      <c r="P136" s="62"/>
      <c r="Q136" s="62"/>
      <c r="R136" s="62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45">
        <f t="shared" si="12"/>
        <v>92.692749645793597</v>
      </c>
    </row>
    <row r="137" spans="2:31" ht="88.5" customHeight="1">
      <c r="B137" s="64">
        <f t="shared" si="13"/>
        <v>127</v>
      </c>
      <c r="C137" s="22" t="s">
        <v>125</v>
      </c>
      <c r="D137" s="22" t="s">
        <v>15</v>
      </c>
      <c r="E137" s="22" t="s">
        <v>34</v>
      </c>
      <c r="F137" s="22" t="s">
        <v>220</v>
      </c>
      <c r="G137" s="22" t="s">
        <v>233</v>
      </c>
      <c r="H137" s="22" t="s">
        <v>23</v>
      </c>
      <c r="I137" s="22" t="s">
        <v>24</v>
      </c>
      <c r="J137" s="22" t="s">
        <v>163</v>
      </c>
      <c r="K137" s="52" t="s">
        <v>234</v>
      </c>
      <c r="L137" s="68">
        <f>L138</f>
        <v>612.70000000000005</v>
      </c>
      <c r="M137" s="68">
        <f>M138</f>
        <v>612.70000000000005</v>
      </c>
      <c r="N137" s="68">
        <f t="shared" ref="N137" si="23">N138</f>
        <v>612.70000000000005</v>
      </c>
      <c r="O137" s="62"/>
      <c r="P137" s="62"/>
      <c r="Q137" s="62"/>
      <c r="R137" s="62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45">
        <f t="shared" si="12"/>
        <v>100</v>
      </c>
    </row>
    <row r="138" spans="2:31" ht="78.75">
      <c r="B138" s="64">
        <f t="shared" si="13"/>
        <v>128</v>
      </c>
      <c r="C138" s="22" t="s">
        <v>125</v>
      </c>
      <c r="D138" s="22" t="s">
        <v>15</v>
      </c>
      <c r="E138" s="22" t="s">
        <v>34</v>
      </c>
      <c r="F138" s="22" t="s">
        <v>220</v>
      </c>
      <c r="G138" s="22" t="s">
        <v>233</v>
      </c>
      <c r="H138" s="22" t="s">
        <v>67</v>
      </c>
      <c r="I138" s="22" t="s">
        <v>24</v>
      </c>
      <c r="J138" s="22" t="s">
        <v>163</v>
      </c>
      <c r="K138" s="52" t="s">
        <v>235</v>
      </c>
      <c r="L138" s="68">
        <v>612.70000000000005</v>
      </c>
      <c r="M138" s="68">
        <v>612.70000000000005</v>
      </c>
      <c r="N138" s="68">
        <v>612.70000000000005</v>
      </c>
      <c r="O138" s="62"/>
      <c r="P138" s="62"/>
      <c r="Q138" s="62"/>
      <c r="R138" s="62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45">
        <f t="shared" si="12"/>
        <v>100</v>
      </c>
    </row>
    <row r="139" spans="2:31" ht="47.25">
      <c r="B139" s="64">
        <f t="shared" si="13"/>
        <v>129</v>
      </c>
      <c r="C139" s="22" t="s">
        <v>125</v>
      </c>
      <c r="D139" s="22" t="s">
        <v>15</v>
      </c>
      <c r="E139" s="22" t="s">
        <v>34</v>
      </c>
      <c r="F139" s="22" t="s">
        <v>220</v>
      </c>
      <c r="G139" s="22" t="s">
        <v>236</v>
      </c>
      <c r="H139" s="22" t="s">
        <v>23</v>
      </c>
      <c r="I139" s="22" t="s">
        <v>24</v>
      </c>
      <c r="J139" s="22" t="s">
        <v>163</v>
      </c>
      <c r="K139" s="52" t="s">
        <v>237</v>
      </c>
      <c r="L139" s="68">
        <f>L140</f>
        <v>525.6</v>
      </c>
      <c r="M139" s="68">
        <f>M140</f>
        <v>525.6</v>
      </c>
      <c r="N139" s="68">
        <f t="shared" ref="N139" si="24">N140</f>
        <v>525.6</v>
      </c>
      <c r="O139" s="62"/>
      <c r="P139" s="62"/>
      <c r="Q139" s="62"/>
      <c r="R139" s="62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45">
        <f t="shared" si="12"/>
        <v>100</v>
      </c>
    </row>
    <row r="140" spans="2:31" ht="60" customHeight="1">
      <c r="B140" s="64">
        <f t="shared" si="13"/>
        <v>130</v>
      </c>
      <c r="C140" s="22" t="s">
        <v>125</v>
      </c>
      <c r="D140" s="22" t="s">
        <v>15</v>
      </c>
      <c r="E140" s="22" t="s">
        <v>34</v>
      </c>
      <c r="F140" s="22" t="s">
        <v>220</v>
      </c>
      <c r="G140" s="22" t="s">
        <v>236</v>
      </c>
      <c r="H140" s="22" t="s">
        <v>67</v>
      </c>
      <c r="I140" s="22" t="s">
        <v>24</v>
      </c>
      <c r="J140" s="22" t="s">
        <v>163</v>
      </c>
      <c r="K140" s="52" t="s">
        <v>238</v>
      </c>
      <c r="L140" s="68">
        <v>525.6</v>
      </c>
      <c r="M140" s="68">
        <v>525.6</v>
      </c>
      <c r="N140" s="68">
        <v>525.6</v>
      </c>
      <c r="O140" s="62"/>
      <c r="P140" s="62"/>
      <c r="Q140" s="62"/>
      <c r="R140" s="62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45">
        <f t="shared" ref="AE140:AE203" si="25">N140/M140*100</f>
        <v>100</v>
      </c>
    </row>
    <row r="141" spans="2:31" ht="47.25">
      <c r="B141" s="64">
        <f t="shared" ref="B141:B205" si="26">B140+1</f>
        <v>131</v>
      </c>
      <c r="C141" s="22" t="s">
        <v>125</v>
      </c>
      <c r="D141" s="22" t="s">
        <v>15</v>
      </c>
      <c r="E141" s="22" t="s">
        <v>34</v>
      </c>
      <c r="F141" s="22" t="s">
        <v>220</v>
      </c>
      <c r="G141" s="22" t="s">
        <v>239</v>
      </c>
      <c r="H141" s="22" t="s">
        <v>23</v>
      </c>
      <c r="I141" s="22" t="s">
        <v>24</v>
      </c>
      <c r="J141" s="22" t="s">
        <v>163</v>
      </c>
      <c r="K141" s="52" t="s">
        <v>240</v>
      </c>
      <c r="L141" s="68">
        <f>L142</f>
        <v>515.29999999999995</v>
      </c>
      <c r="M141" s="68">
        <f>M142</f>
        <v>515.29999999999995</v>
      </c>
      <c r="N141" s="68">
        <f t="shared" ref="N141" si="27">N142</f>
        <v>515.29999999999995</v>
      </c>
      <c r="O141" s="62"/>
      <c r="P141" s="62"/>
      <c r="Q141" s="62"/>
      <c r="R141" s="62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45">
        <f t="shared" si="25"/>
        <v>100</v>
      </c>
    </row>
    <row r="142" spans="2:31" ht="47.25">
      <c r="B142" s="64">
        <f t="shared" si="26"/>
        <v>132</v>
      </c>
      <c r="C142" s="22" t="s">
        <v>125</v>
      </c>
      <c r="D142" s="22" t="s">
        <v>15</v>
      </c>
      <c r="E142" s="22" t="s">
        <v>34</v>
      </c>
      <c r="F142" s="22" t="s">
        <v>220</v>
      </c>
      <c r="G142" s="22" t="s">
        <v>239</v>
      </c>
      <c r="H142" s="22" t="s">
        <v>67</v>
      </c>
      <c r="I142" s="22" t="s">
        <v>24</v>
      </c>
      <c r="J142" s="22" t="s">
        <v>163</v>
      </c>
      <c r="K142" s="52" t="s">
        <v>241</v>
      </c>
      <c r="L142" s="68">
        <v>515.29999999999995</v>
      </c>
      <c r="M142" s="68">
        <v>515.29999999999995</v>
      </c>
      <c r="N142" s="68">
        <v>515.29999999999995</v>
      </c>
      <c r="O142" s="62"/>
      <c r="P142" s="62"/>
      <c r="Q142" s="62"/>
      <c r="R142" s="62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45">
        <f t="shared" si="25"/>
        <v>100</v>
      </c>
    </row>
    <row r="143" spans="2:31">
      <c r="B143" s="64">
        <f t="shared" si="26"/>
        <v>133</v>
      </c>
      <c r="C143" s="22" t="s">
        <v>125</v>
      </c>
      <c r="D143" s="22" t="s">
        <v>15</v>
      </c>
      <c r="E143" s="22" t="s">
        <v>34</v>
      </c>
      <c r="F143" s="22" t="s">
        <v>242</v>
      </c>
      <c r="G143" s="22" t="s">
        <v>213</v>
      </c>
      <c r="H143" s="22" t="s">
        <v>23</v>
      </c>
      <c r="I143" s="22" t="s">
        <v>24</v>
      </c>
      <c r="J143" s="22" t="s">
        <v>163</v>
      </c>
      <c r="K143" s="57" t="s">
        <v>243</v>
      </c>
      <c r="L143" s="68">
        <f>L144</f>
        <v>31767.599999999999</v>
      </c>
      <c r="M143" s="68">
        <f>M144</f>
        <v>31767.599999999999</v>
      </c>
      <c r="N143" s="68">
        <f>N144</f>
        <v>31754.300000000003</v>
      </c>
      <c r="O143" s="62"/>
      <c r="P143" s="62"/>
      <c r="Q143" s="62"/>
      <c r="R143" s="62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45">
        <f t="shared" si="25"/>
        <v>99.95813344413807</v>
      </c>
    </row>
    <row r="144" spans="2:31" ht="31.5">
      <c r="B144" s="64">
        <f t="shared" si="26"/>
        <v>134</v>
      </c>
      <c r="C144" s="22" t="s">
        <v>125</v>
      </c>
      <c r="D144" s="22" t="s">
        <v>15</v>
      </c>
      <c r="E144" s="22" t="s">
        <v>34</v>
      </c>
      <c r="F144" s="22" t="s">
        <v>242</v>
      </c>
      <c r="G144" s="22" t="s">
        <v>213</v>
      </c>
      <c r="H144" s="22" t="s">
        <v>67</v>
      </c>
      <c r="I144" s="22" t="s">
        <v>24</v>
      </c>
      <c r="J144" s="22" t="s">
        <v>163</v>
      </c>
      <c r="K144" s="57" t="s">
        <v>244</v>
      </c>
      <c r="L144" s="68">
        <f>L145+L146+L147+L148+L149+L150+L151+L152+L153+L154+L155+L156+L157+L158</f>
        <v>31767.599999999999</v>
      </c>
      <c r="M144" s="68">
        <f>M145+M146+M147+M148+M149+M150+M151+M152+M153+M154+M155+M156+M157+M158</f>
        <v>31767.599999999999</v>
      </c>
      <c r="N144" s="68">
        <f>N145+N146+N147+N148+N149+N150+N151+N152+N153+N154+N155+N156+N157+N158</f>
        <v>31754.300000000003</v>
      </c>
      <c r="O144" s="62"/>
      <c r="P144" s="62"/>
      <c r="Q144" s="62"/>
      <c r="R144" s="62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45">
        <f t="shared" si="25"/>
        <v>99.95813344413807</v>
      </c>
    </row>
    <row r="145" spans="2:31" ht="151.5" customHeight="1">
      <c r="B145" s="64">
        <f t="shared" si="26"/>
        <v>135</v>
      </c>
      <c r="C145" s="22" t="s">
        <v>125</v>
      </c>
      <c r="D145" s="22" t="s">
        <v>15</v>
      </c>
      <c r="E145" s="22" t="s">
        <v>34</v>
      </c>
      <c r="F145" s="22" t="s">
        <v>242</v>
      </c>
      <c r="G145" s="22" t="s">
        <v>213</v>
      </c>
      <c r="H145" s="22" t="s">
        <v>67</v>
      </c>
      <c r="I145" s="22" t="s">
        <v>245</v>
      </c>
      <c r="J145" s="22" t="s">
        <v>163</v>
      </c>
      <c r="K145" s="57" t="s">
        <v>246</v>
      </c>
      <c r="L145" s="68">
        <v>3000</v>
      </c>
      <c r="M145" s="68">
        <v>3000</v>
      </c>
      <c r="N145" s="68">
        <v>3000</v>
      </c>
      <c r="O145" s="62"/>
      <c r="P145" s="62"/>
      <c r="Q145" s="62"/>
      <c r="R145" s="62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45">
        <f t="shared" si="25"/>
        <v>100</v>
      </c>
    </row>
    <row r="146" spans="2:31" ht="72" customHeight="1">
      <c r="B146" s="64">
        <f t="shared" si="26"/>
        <v>136</v>
      </c>
      <c r="C146" s="22" t="s">
        <v>125</v>
      </c>
      <c r="D146" s="22" t="s">
        <v>15</v>
      </c>
      <c r="E146" s="22" t="s">
        <v>34</v>
      </c>
      <c r="F146" s="22" t="s">
        <v>242</v>
      </c>
      <c r="G146" s="22" t="s">
        <v>213</v>
      </c>
      <c r="H146" s="22" t="s">
        <v>67</v>
      </c>
      <c r="I146" s="22" t="s">
        <v>247</v>
      </c>
      <c r="J146" s="22" t="s">
        <v>163</v>
      </c>
      <c r="K146" s="57" t="s">
        <v>248</v>
      </c>
      <c r="L146" s="68">
        <v>515.20000000000005</v>
      </c>
      <c r="M146" s="68">
        <v>515.20000000000005</v>
      </c>
      <c r="N146" s="68">
        <v>502.4</v>
      </c>
      <c r="O146" s="62"/>
      <c r="P146" s="62"/>
      <c r="Q146" s="62"/>
      <c r="R146" s="62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45">
        <f t="shared" si="25"/>
        <v>97.515527950310542</v>
      </c>
    </row>
    <row r="147" spans="2:31" ht="47.25">
      <c r="B147" s="64">
        <f t="shared" si="26"/>
        <v>137</v>
      </c>
      <c r="C147" s="22" t="s">
        <v>125</v>
      </c>
      <c r="D147" s="22" t="s">
        <v>15</v>
      </c>
      <c r="E147" s="22" t="s">
        <v>34</v>
      </c>
      <c r="F147" s="22" t="s">
        <v>242</v>
      </c>
      <c r="G147" s="22" t="s">
        <v>213</v>
      </c>
      <c r="H147" s="22" t="s">
        <v>67</v>
      </c>
      <c r="I147" s="22" t="s">
        <v>249</v>
      </c>
      <c r="J147" s="22" t="s">
        <v>163</v>
      </c>
      <c r="K147" s="57" t="s">
        <v>250</v>
      </c>
      <c r="L147" s="68">
        <v>36.9</v>
      </c>
      <c r="M147" s="68">
        <v>36.9</v>
      </c>
      <c r="N147" s="68">
        <v>36.4</v>
      </c>
      <c r="O147" s="62"/>
      <c r="P147" s="62"/>
      <c r="Q147" s="62"/>
      <c r="R147" s="62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45">
        <f t="shared" si="25"/>
        <v>98.644986449864504</v>
      </c>
    </row>
    <row r="148" spans="2:31" ht="104.25" customHeight="1">
      <c r="B148" s="64">
        <f t="shared" si="26"/>
        <v>138</v>
      </c>
      <c r="C148" s="22" t="s">
        <v>125</v>
      </c>
      <c r="D148" s="22" t="s">
        <v>15</v>
      </c>
      <c r="E148" s="22" t="s">
        <v>34</v>
      </c>
      <c r="F148" s="22" t="s">
        <v>242</v>
      </c>
      <c r="G148" s="22" t="s">
        <v>213</v>
      </c>
      <c r="H148" s="22" t="s">
        <v>67</v>
      </c>
      <c r="I148" s="22" t="s">
        <v>251</v>
      </c>
      <c r="J148" s="22" t="s">
        <v>163</v>
      </c>
      <c r="K148" s="57" t="s">
        <v>252</v>
      </c>
      <c r="L148" s="68">
        <v>20</v>
      </c>
      <c r="M148" s="68">
        <v>20</v>
      </c>
      <c r="N148" s="68">
        <v>20</v>
      </c>
      <c r="O148" s="62"/>
      <c r="P148" s="62"/>
      <c r="Q148" s="62"/>
      <c r="R148" s="62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45">
        <f t="shared" si="25"/>
        <v>100</v>
      </c>
    </row>
    <row r="149" spans="2:31" ht="141.75">
      <c r="B149" s="64">
        <f t="shared" si="26"/>
        <v>139</v>
      </c>
      <c r="C149" s="22" t="s">
        <v>125</v>
      </c>
      <c r="D149" s="22" t="s">
        <v>15</v>
      </c>
      <c r="E149" s="22" t="s">
        <v>34</v>
      </c>
      <c r="F149" s="22" t="s">
        <v>242</v>
      </c>
      <c r="G149" s="22" t="s">
        <v>213</v>
      </c>
      <c r="H149" s="22" t="s">
        <v>67</v>
      </c>
      <c r="I149" s="22" t="s">
        <v>253</v>
      </c>
      <c r="J149" s="22" t="s">
        <v>163</v>
      </c>
      <c r="K149" s="57" t="s">
        <v>254</v>
      </c>
      <c r="L149" s="68">
        <v>297</v>
      </c>
      <c r="M149" s="68">
        <v>297</v>
      </c>
      <c r="N149" s="68">
        <v>297</v>
      </c>
      <c r="O149" s="62"/>
      <c r="P149" s="62"/>
      <c r="Q149" s="62"/>
      <c r="R149" s="62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45">
        <f t="shared" si="25"/>
        <v>100</v>
      </c>
    </row>
    <row r="150" spans="2:31" ht="72" customHeight="1">
      <c r="B150" s="64">
        <f t="shared" si="26"/>
        <v>140</v>
      </c>
      <c r="C150" s="22" t="s">
        <v>125</v>
      </c>
      <c r="D150" s="22" t="s">
        <v>15</v>
      </c>
      <c r="E150" s="22" t="s">
        <v>34</v>
      </c>
      <c r="F150" s="22" t="s">
        <v>242</v>
      </c>
      <c r="G150" s="22" t="s">
        <v>213</v>
      </c>
      <c r="H150" s="22" t="s">
        <v>67</v>
      </c>
      <c r="I150" s="22" t="s">
        <v>255</v>
      </c>
      <c r="J150" s="22" t="s">
        <v>163</v>
      </c>
      <c r="K150" s="57" t="s">
        <v>256</v>
      </c>
      <c r="L150" s="68">
        <v>557.29999999999995</v>
      </c>
      <c r="M150" s="68">
        <v>557.29999999999995</v>
      </c>
      <c r="N150" s="68">
        <v>557.29999999999995</v>
      </c>
      <c r="O150" s="62"/>
      <c r="P150" s="62"/>
      <c r="Q150" s="62"/>
      <c r="R150" s="62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45">
        <f t="shared" si="25"/>
        <v>100</v>
      </c>
    </row>
    <row r="151" spans="2:31" ht="86.25" customHeight="1">
      <c r="B151" s="64">
        <f t="shared" si="26"/>
        <v>141</v>
      </c>
      <c r="C151" s="22" t="s">
        <v>125</v>
      </c>
      <c r="D151" s="22" t="s">
        <v>15</v>
      </c>
      <c r="E151" s="22" t="s">
        <v>34</v>
      </c>
      <c r="F151" s="22" t="s">
        <v>242</v>
      </c>
      <c r="G151" s="22" t="s">
        <v>213</v>
      </c>
      <c r="H151" s="22" t="s">
        <v>67</v>
      </c>
      <c r="I151" s="22" t="s">
        <v>257</v>
      </c>
      <c r="J151" s="22" t="s">
        <v>163</v>
      </c>
      <c r="K151" s="57" t="s">
        <v>258</v>
      </c>
      <c r="L151" s="68">
        <v>300</v>
      </c>
      <c r="M151" s="68">
        <v>300</v>
      </c>
      <c r="N151" s="68">
        <v>300</v>
      </c>
      <c r="O151" s="62"/>
      <c r="P151" s="62"/>
      <c r="Q151" s="62"/>
      <c r="R151" s="62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45">
        <f t="shared" si="25"/>
        <v>100</v>
      </c>
    </row>
    <row r="152" spans="2:31" ht="173.25">
      <c r="B152" s="64">
        <f t="shared" si="26"/>
        <v>142</v>
      </c>
      <c r="C152" s="22" t="s">
        <v>125</v>
      </c>
      <c r="D152" s="22" t="s">
        <v>15</v>
      </c>
      <c r="E152" s="22" t="s">
        <v>34</v>
      </c>
      <c r="F152" s="22" t="s">
        <v>242</v>
      </c>
      <c r="G152" s="22" t="s">
        <v>213</v>
      </c>
      <c r="H152" s="22" t="s">
        <v>67</v>
      </c>
      <c r="I152" s="22" t="s">
        <v>259</v>
      </c>
      <c r="J152" s="22" t="s">
        <v>163</v>
      </c>
      <c r="K152" s="57" t="s">
        <v>260</v>
      </c>
      <c r="L152" s="68">
        <v>103</v>
      </c>
      <c r="M152" s="68">
        <v>103</v>
      </c>
      <c r="N152" s="68">
        <v>103</v>
      </c>
      <c r="O152" s="62"/>
      <c r="P152" s="62"/>
      <c r="Q152" s="62"/>
      <c r="R152" s="62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45">
        <f t="shared" si="25"/>
        <v>100</v>
      </c>
    </row>
    <row r="153" spans="2:31" ht="63">
      <c r="B153" s="64">
        <f t="shared" si="26"/>
        <v>143</v>
      </c>
      <c r="C153" s="22" t="s">
        <v>125</v>
      </c>
      <c r="D153" s="22" t="s">
        <v>15</v>
      </c>
      <c r="E153" s="22" t="s">
        <v>34</v>
      </c>
      <c r="F153" s="22" t="s">
        <v>242</v>
      </c>
      <c r="G153" s="22" t="s">
        <v>213</v>
      </c>
      <c r="H153" s="22" t="s">
        <v>67</v>
      </c>
      <c r="I153" s="22" t="s">
        <v>261</v>
      </c>
      <c r="J153" s="22" t="s">
        <v>163</v>
      </c>
      <c r="K153" s="57" t="s">
        <v>262</v>
      </c>
      <c r="L153" s="68">
        <v>533.6</v>
      </c>
      <c r="M153" s="68">
        <v>533.6</v>
      </c>
      <c r="N153" s="68">
        <v>533.6</v>
      </c>
      <c r="O153" s="62"/>
      <c r="P153" s="62"/>
      <c r="Q153" s="62"/>
      <c r="R153" s="62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45">
        <f t="shared" si="25"/>
        <v>100</v>
      </c>
    </row>
    <row r="154" spans="2:31" ht="63">
      <c r="B154" s="64">
        <f t="shared" si="26"/>
        <v>144</v>
      </c>
      <c r="C154" s="22" t="s">
        <v>125</v>
      </c>
      <c r="D154" s="22" t="s">
        <v>15</v>
      </c>
      <c r="E154" s="22" t="s">
        <v>34</v>
      </c>
      <c r="F154" s="22" t="s">
        <v>242</v>
      </c>
      <c r="G154" s="22" t="s">
        <v>213</v>
      </c>
      <c r="H154" s="22" t="s">
        <v>67</v>
      </c>
      <c r="I154" s="22" t="s">
        <v>263</v>
      </c>
      <c r="J154" s="22" t="s">
        <v>163</v>
      </c>
      <c r="K154" s="57" t="s">
        <v>264</v>
      </c>
      <c r="L154" s="68">
        <v>1252.5999999999999</v>
      </c>
      <c r="M154" s="68">
        <v>1252.5999999999999</v>
      </c>
      <c r="N154" s="68">
        <v>1252.5999999999999</v>
      </c>
      <c r="O154" s="62"/>
      <c r="P154" s="62"/>
      <c r="Q154" s="62"/>
      <c r="R154" s="62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45">
        <f t="shared" si="25"/>
        <v>100</v>
      </c>
    </row>
    <row r="155" spans="2:31" ht="78.75">
      <c r="B155" s="64">
        <f t="shared" si="26"/>
        <v>145</v>
      </c>
      <c r="C155" s="22" t="s">
        <v>125</v>
      </c>
      <c r="D155" s="22" t="s">
        <v>15</v>
      </c>
      <c r="E155" s="22" t="s">
        <v>34</v>
      </c>
      <c r="F155" s="22" t="s">
        <v>242</v>
      </c>
      <c r="G155" s="22" t="s">
        <v>213</v>
      </c>
      <c r="H155" s="22" t="s">
        <v>67</v>
      </c>
      <c r="I155" s="22" t="s">
        <v>265</v>
      </c>
      <c r="J155" s="22" t="s">
        <v>163</v>
      </c>
      <c r="K155" s="58" t="s">
        <v>266</v>
      </c>
      <c r="L155" s="68">
        <v>4600</v>
      </c>
      <c r="M155" s="68">
        <v>4600</v>
      </c>
      <c r="N155" s="68">
        <v>4600</v>
      </c>
      <c r="O155" s="62"/>
      <c r="P155" s="62"/>
      <c r="Q155" s="62"/>
      <c r="R155" s="62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45">
        <f t="shared" si="25"/>
        <v>100</v>
      </c>
    </row>
    <row r="156" spans="2:31" ht="63">
      <c r="B156" s="64">
        <f t="shared" si="26"/>
        <v>146</v>
      </c>
      <c r="C156" s="22" t="s">
        <v>125</v>
      </c>
      <c r="D156" s="22" t="s">
        <v>15</v>
      </c>
      <c r="E156" s="22" t="s">
        <v>34</v>
      </c>
      <c r="F156" s="22" t="s">
        <v>242</v>
      </c>
      <c r="G156" s="22" t="s">
        <v>213</v>
      </c>
      <c r="H156" s="22" t="s">
        <v>67</v>
      </c>
      <c r="I156" s="22" t="s">
        <v>267</v>
      </c>
      <c r="J156" s="22" t="s">
        <v>163</v>
      </c>
      <c r="K156" s="58" t="s">
        <v>268</v>
      </c>
      <c r="L156" s="68">
        <v>968.9</v>
      </c>
      <c r="M156" s="68">
        <v>968.9</v>
      </c>
      <c r="N156" s="68">
        <v>968.9</v>
      </c>
      <c r="O156" s="62"/>
      <c r="P156" s="62"/>
      <c r="Q156" s="62"/>
      <c r="R156" s="62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45">
        <f t="shared" si="25"/>
        <v>100</v>
      </c>
    </row>
    <row r="157" spans="2:31" ht="63">
      <c r="B157" s="64">
        <f t="shared" si="26"/>
        <v>147</v>
      </c>
      <c r="C157" s="22" t="s">
        <v>125</v>
      </c>
      <c r="D157" s="22" t="s">
        <v>15</v>
      </c>
      <c r="E157" s="22" t="s">
        <v>34</v>
      </c>
      <c r="F157" s="22" t="s">
        <v>242</v>
      </c>
      <c r="G157" s="22" t="s">
        <v>213</v>
      </c>
      <c r="H157" s="22" t="s">
        <v>67</v>
      </c>
      <c r="I157" s="22" t="s">
        <v>269</v>
      </c>
      <c r="J157" s="22" t="s">
        <v>163</v>
      </c>
      <c r="K157" s="58" t="s">
        <v>270</v>
      </c>
      <c r="L157" s="68">
        <v>13404.1</v>
      </c>
      <c r="M157" s="68">
        <v>13404.1</v>
      </c>
      <c r="N157" s="68">
        <v>13404.1</v>
      </c>
      <c r="O157" s="62"/>
      <c r="P157" s="62"/>
      <c r="Q157" s="62"/>
      <c r="R157" s="62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45">
        <f t="shared" si="25"/>
        <v>100</v>
      </c>
    </row>
    <row r="158" spans="2:31" ht="121.5" customHeight="1">
      <c r="B158" s="64">
        <f t="shared" si="26"/>
        <v>148</v>
      </c>
      <c r="C158" s="22" t="s">
        <v>125</v>
      </c>
      <c r="D158" s="22" t="s">
        <v>15</v>
      </c>
      <c r="E158" s="22" t="s">
        <v>34</v>
      </c>
      <c r="F158" s="22" t="s">
        <v>242</v>
      </c>
      <c r="G158" s="22" t="s">
        <v>213</v>
      </c>
      <c r="H158" s="22" t="s">
        <v>67</v>
      </c>
      <c r="I158" s="22" t="s">
        <v>271</v>
      </c>
      <c r="J158" s="22" t="s">
        <v>163</v>
      </c>
      <c r="K158" s="58" t="s">
        <v>272</v>
      </c>
      <c r="L158" s="68">
        <v>6179</v>
      </c>
      <c r="M158" s="68">
        <v>6179</v>
      </c>
      <c r="N158" s="68">
        <v>6179</v>
      </c>
      <c r="O158" s="62"/>
      <c r="P158" s="62"/>
      <c r="Q158" s="62"/>
      <c r="R158" s="62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45">
        <f t="shared" si="25"/>
        <v>100</v>
      </c>
    </row>
    <row r="159" spans="2:31" ht="46.5" customHeight="1">
      <c r="B159" s="64">
        <f t="shared" si="26"/>
        <v>149</v>
      </c>
      <c r="C159" s="22" t="s">
        <v>125</v>
      </c>
      <c r="D159" s="22" t="s">
        <v>15</v>
      </c>
      <c r="E159" s="22" t="s">
        <v>34</v>
      </c>
      <c r="F159" s="22" t="s">
        <v>273</v>
      </c>
      <c r="G159" s="22" t="s">
        <v>22</v>
      </c>
      <c r="H159" s="22" t="s">
        <v>23</v>
      </c>
      <c r="I159" s="22" t="s">
        <v>24</v>
      </c>
      <c r="J159" s="22" t="s">
        <v>163</v>
      </c>
      <c r="K159" s="52" t="s">
        <v>274</v>
      </c>
      <c r="L159" s="68">
        <f>L160+L182+L184+L186</f>
        <v>488857.09999999986</v>
      </c>
      <c r="M159" s="68">
        <f>M160+M182+M184+M186</f>
        <v>488857.09999999986</v>
      </c>
      <c r="N159" s="68">
        <f t="shared" ref="N159" si="28">N160+N182+N184+N186</f>
        <v>488526.89999999985</v>
      </c>
      <c r="O159" s="62"/>
      <c r="P159" s="62"/>
      <c r="Q159" s="62"/>
      <c r="R159" s="62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45">
        <f t="shared" si="25"/>
        <v>99.932454698929391</v>
      </c>
    </row>
    <row r="160" spans="2:31" ht="63">
      <c r="B160" s="64">
        <f t="shared" si="26"/>
        <v>150</v>
      </c>
      <c r="C160" s="22" t="s">
        <v>125</v>
      </c>
      <c r="D160" s="22" t="s">
        <v>15</v>
      </c>
      <c r="E160" s="22" t="s">
        <v>34</v>
      </c>
      <c r="F160" s="22" t="s">
        <v>273</v>
      </c>
      <c r="G160" s="22" t="s">
        <v>275</v>
      </c>
      <c r="H160" s="22" t="s">
        <v>23</v>
      </c>
      <c r="I160" s="22" t="s">
        <v>24</v>
      </c>
      <c r="J160" s="22" t="s">
        <v>163</v>
      </c>
      <c r="K160" s="57" t="s">
        <v>276</v>
      </c>
      <c r="L160" s="68">
        <f>L161</f>
        <v>486113.39999999991</v>
      </c>
      <c r="M160" s="68">
        <f>M161</f>
        <v>486113.39999999991</v>
      </c>
      <c r="N160" s="68">
        <f t="shared" ref="N160" si="29">N161</f>
        <v>485866.29999999987</v>
      </c>
      <c r="O160" s="62"/>
      <c r="P160" s="62"/>
      <c r="Q160" s="62"/>
      <c r="R160" s="62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45">
        <f t="shared" si="25"/>
        <v>99.949168239344971</v>
      </c>
    </row>
    <row r="161" spans="2:31" ht="78.75">
      <c r="B161" s="64">
        <f t="shared" si="26"/>
        <v>151</v>
      </c>
      <c r="C161" s="22" t="s">
        <v>125</v>
      </c>
      <c r="D161" s="22" t="s">
        <v>15</v>
      </c>
      <c r="E161" s="22" t="s">
        <v>34</v>
      </c>
      <c r="F161" s="22" t="s">
        <v>273</v>
      </c>
      <c r="G161" s="22" t="s">
        <v>275</v>
      </c>
      <c r="H161" s="22" t="s">
        <v>67</v>
      </c>
      <c r="I161" s="22" t="s">
        <v>24</v>
      </c>
      <c r="J161" s="22" t="s">
        <v>163</v>
      </c>
      <c r="K161" s="57" t="s">
        <v>277</v>
      </c>
      <c r="L161" s="68">
        <f>L162+L163+L164+L165+L166+L167+L168+L169+L170+L171+L172+L173+L175+L176+L177+L178+L179+L180+L174+L181</f>
        <v>486113.39999999991</v>
      </c>
      <c r="M161" s="68">
        <f>M162+M163+M164+M165+M166+M167+M168+M169+M170+M171+M172+M173+M175+M176+M177+M178+M179+M180+M174+M181</f>
        <v>486113.39999999991</v>
      </c>
      <c r="N161" s="68">
        <f t="shared" ref="N161" si="30">N162+N163+N164+N165+N166+N167+N168+N169+N170+N171+N172+N173+N175+N176+N177+N178+N179+N180+N174+N181</f>
        <v>485866.29999999987</v>
      </c>
      <c r="O161" s="62"/>
      <c r="P161" s="62"/>
      <c r="Q161" s="62"/>
      <c r="R161" s="62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45">
        <f t="shared" si="25"/>
        <v>99.949168239344971</v>
      </c>
    </row>
    <row r="162" spans="2:31" ht="166.5" customHeight="1">
      <c r="B162" s="64">
        <f t="shared" si="26"/>
        <v>152</v>
      </c>
      <c r="C162" s="22" t="s">
        <v>125</v>
      </c>
      <c r="D162" s="22" t="s">
        <v>15</v>
      </c>
      <c r="E162" s="22" t="s">
        <v>34</v>
      </c>
      <c r="F162" s="22" t="s">
        <v>273</v>
      </c>
      <c r="G162" s="22" t="s">
        <v>275</v>
      </c>
      <c r="H162" s="22" t="s">
        <v>67</v>
      </c>
      <c r="I162" s="22" t="s">
        <v>278</v>
      </c>
      <c r="J162" s="22" t="s">
        <v>163</v>
      </c>
      <c r="K162" s="58" t="s">
        <v>279</v>
      </c>
      <c r="L162" s="68">
        <v>1041.5</v>
      </c>
      <c r="M162" s="68">
        <v>1041.5</v>
      </c>
      <c r="N162" s="68">
        <v>1041.5</v>
      </c>
      <c r="O162" s="62"/>
      <c r="P162" s="62"/>
      <c r="Q162" s="62"/>
      <c r="R162" s="62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45">
        <f t="shared" si="25"/>
        <v>100</v>
      </c>
    </row>
    <row r="163" spans="2:31" ht="346.5">
      <c r="B163" s="64">
        <f t="shared" si="26"/>
        <v>153</v>
      </c>
      <c r="C163" s="22" t="s">
        <v>125</v>
      </c>
      <c r="D163" s="22" t="s">
        <v>15</v>
      </c>
      <c r="E163" s="22" t="s">
        <v>34</v>
      </c>
      <c r="F163" s="22" t="s">
        <v>273</v>
      </c>
      <c r="G163" s="22" t="s">
        <v>275</v>
      </c>
      <c r="H163" s="22" t="s">
        <v>67</v>
      </c>
      <c r="I163" s="22" t="s">
        <v>280</v>
      </c>
      <c r="J163" s="22" t="s">
        <v>163</v>
      </c>
      <c r="K163" s="58" t="s">
        <v>281</v>
      </c>
      <c r="L163" s="68">
        <v>41227.199999999997</v>
      </c>
      <c r="M163" s="68">
        <v>41227.199999999997</v>
      </c>
      <c r="N163" s="68">
        <v>41227.199999999997</v>
      </c>
      <c r="O163" s="62"/>
      <c r="P163" s="62"/>
      <c r="Q163" s="62"/>
      <c r="R163" s="62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45">
        <f t="shared" si="25"/>
        <v>100</v>
      </c>
    </row>
    <row r="164" spans="2:31" ht="362.25">
      <c r="B164" s="64">
        <f t="shared" si="26"/>
        <v>154</v>
      </c>
      <c r="C164" s="22" t="s">
        <v>125</v>
      </c>
      <c r="D164" s="22" t="s">
        <v>15</v>
      </c>
      <c r="E164" s="22" t="s">
        <v>34</v>
      </c>
      <c r="F164" s="22" t="s">
        <v>273</v>
      </c>
      <c r="G164" s="22" t="s">
        <v>275</v>
      </c>
      <c r="H164" s="22" t="s">
        <v>67</v>
      </c>
      <c r="I164" s="22" t="s">
        <v>282</v>
      </c>
      <c r="J164" s="22" t="s">
        <v>163</v>
      </c>
      <c r="K164" s="59" t="s">
        <v>283</v>
      </c>
      <c r="L164" s="68">
        <v>49775</v>
      </c>
      <c r="M164" s="68">
        <v>49775</v>
      </c>
      <c r="N164" s="68">
        <v>49775</v>
      </c>
      <c r="O164" s="62"/>
      <c r="P164" s="62"/>
      <c r="Q164" s="62"/>
      <c r="R164" s="62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45">
        <f t="shared" si="25"/>
        <v>100</v>
      </c>
    </row>
    <row r="165" spans="2:31" ht="141.75">
      <c r="B165" s="64">
        <f t="shared" si="26"/>
        <v>155</v>
      </c>
      <c r="C165" s="22" t="s">
        <v>125</v>
      </c>
      <c r="D165" s="22" t="s">
        <v>15</v>
      </c>
      <c r="E165" s="22" t="s">
        <v>34</v>
      </c>
      <c r="F165" s="22" t="s">
        <v>273</v>
      </c>
      <c r="G165" s="22" t="s">
        <v>275</v>
      </c>
      <c r="H165" s="22" t="s">
        <v>67</v>
      </c>
      <c r="I165" s="22" t="s">
        <v>284</v>
      </c>
      <c r="J165" s="22" t="s">
        <v>163</v>
      </c>
      <c r="K165" s="58" t="s">
        <v>285</v>
      </c>
      <c r="L165" s="68">
        <v>48.1</v>
      </c>
      <c r="M165" s="68">
        <v>48.1</v>
      </c>
      <c r="N165" s="68">
        <v>48.1</v>
      </c>
      <c r="O165" s="62"/>
      <c r="P165" s="62"/>
      <c r="Q165" s="62"/>
      <c r="R165" s="62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45">
        <f t="shared" si="25"/>
        <v>100</v>
      </c>
    </row>
    <row r="166" spans="2:31" ht="100.5" customHeight="1">
      <c r="B166" s="64">
        <f t="shared" si="26"/>
        <v>156</v>
      </c>
      <c r="C166" s="22" t="s">
        <v>125</v>
      </c>
      <c r="D166" s="22" t="s">
        <v>15</v>
      </c>
      <c r="E166" s="22" t="s">
        <v>34</v>
      </c>
      <c r="F166" s="22" t="s">
        <v>273</v>
      </c>
      <c r="G166" s="22" t="s">
        <v>275</v>
      </c>
      <c r="H166" s="22" t="s">
        <v>67</v>
      </c>
      <c r="I166" s="22" t="s">
        <v>286</v>
      </c>
      <c r="J166" s="22" t="s">
        <v>163</v>
      </c>
      <c r="K166" s="58" t="s">
        <v>287</v>
      </c>
      <c r="L166" s="68">
        <v>109.5</v>
      </c>
      <c r="M166" s="68">
        <v>109.5</v>
      </c>
      <c r="N166" s="68">
        <v>2.2999999999999998</v>
      </c>
      <c r="O166" s="62"/>
      <c r="P166" s="62"/>
      <c r="Q166" s="62"/>
      <c r="R166" s="62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45">
        <f t="shared" si="25"/>
        <v>2.1004566210045659</v>
      </c>
    </row>
    <row r="167" spans="2:31" ht="141.75">
      <c r="B167" s="64">
        <f t="shared" si="26"/>
        <v>157</v>
      </c>
      <c r="C167" s="22" t="s">
        <v>125</v>
      </c>
      <c r="D167" s="22" t="s">
        <v>15</v>
      </c>
      <c r="E167" s="22" t="s">
        <v>34</v>
      </c>
      <c r="F167" s="22" t="s">
        <v>273</v>
      </c>
      <c r="G167" s="22" t="s">
        <v>275</v>
      </c>
      <c r="H167" s="22" t="s">
        <v>67</v>
      </c>
      <c r="I167" s="22" t="s">
        <v>288</v>
      </c>
      <c r="J167" s="22" t="s">
        <v>163</v>
      </c>
      <c r="K167" s="58" t="s">
        <v>289</v>
      </c>
      <c r="L167" s="68">
        <v>4216.3</v>
      </c>
      <c r="M167" s="68">
        <v>4216.3</v>
      </c>
      <c r="N167" s="68">
        <v>4216.3</v>
      </c>
      <c r="O167" s="62"/>
      <c r="P167" s="62"/>
      <c r="Q167" s="62"/>
      <c r="R167" s="62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45">
        <f t="shared" si="25"/>
        <v>100</v>
      </c>
    </row>
    <row r="168" spans="2:31" ht="157.5">
      <c r="B168" s="64">
        <f t="shared" si="26"/>
        <v>158</v>
      </c>
      <c r="C168" s="22" t="s">
        <v>125</v>
      </c>
      <c r="D168" s="22" t="s">
        <v>15</v>
      </c>
      <c r="E168" s="22" t="s">
        <v>34</v>
      </c>
      <c r="F168" s="22" t="s">
        <v>273</v>
      </c>
      <c r="G168" s="22" t="s">
        <v>275</v>
      </c>
      <c r="H168" s="22" t="s">
        <v>67</v>
      </c>
      <c r="I168" s="22" t="s">
        <v>290</v>
      </c>
      <c r="J168" s="22" t="s">
        <v>163</v>
      </c>
      <c r="K168" s="58" t="s">
        <v>291</v>
      </c>
      <c r="L168" s="68">
        <v>417.8</v>
      </c>
      <c r="M168" s="68">
        <v>417.8</v>
      </c>
      <c r="N168" s="68">
        <v>417.5</v>
      </c>
      <c r="O168" s="62"/>
      <c r="P168" s="62"/>
      <c r="Q168" s="62"/>
      <c r="R168" s="62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45">
        <f t="shared" si="25"/>
        <v>99.928195308760166</v>
      </c>
    </row>
    <row r="169" spans="2:31" ht="121.5" customHeight="1">
      <c r="B169" s="64">
        <f t="shared" si="26"/>
        <v>159</v>
      </c>
      <c r="C169" s="22" t="s">
        <v>125</v>
      </c>
      <c r="D169" s="22" t="s">
        <v>15</v>
      </c>
      <c r="E169" s="22" t="s">
        <v>34</v>
      </c>
      <c r="F169" s="22" t="s">
        <v>273</v>
      </c>
      <c r="G169" s="22" t="s">
        <v>275</v>
      </c>
      <c r="H169" s="22" t="s">
        <v>67</v>
      </c>
      <c r="I169" s="22" t="s">
        <v>292</v>
      </c>
      <c r="J169" s="22" t="s">
        <v>163</v>
      </c>
      <c r="K169" s="57" t="s">
        <v>293</v>
      </c>
      <c r="L169" s="72">
        <v>348.9</v>
      </c>
      <c r="M169" s="72">
        <v>348.9</v>
      </c>
      <c r="N169" s="72">
        <v>348.9</v>
      </c>
      <c r="O169" s="62"/>
      <c r="P169" s="62"/>
      <c r="Q169" s="62"/>
      <c r="R169" s="62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45">
        <f t="shared" si="25"/>
        <v>100</v>
      </c>
    </row>
    <row r="170" spans="2:31" ht="131.25" customHeight="1">
      <c r="B170" s="64">
        <f t="shared" si="26"/>
        <v>160</v>
      </c>
      <c r="C170" s="22" t="s">
        <v>125</v>
      </c>
      <c r="D170" s="22" t="s">
        <v>15</v>
      </c>
      <c r="E170" s="22" t="s">
        <v>34</v>
      </c>
      <c r="F170" s="22" t="s">
        <v>273</v>
      </c>
      <c r="G170" s="22" t="s">
        <v>275</v>
      </c>
      <c r="H170" s="22" t="s">
        <v>67</v>
      </c>
      <c r="I170" s="22" t="s">
        <v>294</v>
      </c>
      <c r="J170" s="22" t="s">
        <v>163</v>
      </c>
      <c r="K170" s="58" t="s">
        <v>295</v>
      </c>
      <c r="L170" s="68">
        <v>2758.1</v>
      </c>
      <c r="M170" s="68">
        <v>2758.1</v>
      </c>
      <c r="N170" s="68">
        <v>2618.6999999999998</v>
      </c>
      <c r="O170" s="62"/>
      <c r="P170" s="62"/>
      <c r="Q170" s="62"/>
      <c r="R170" s="62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45">
        <f t="shared" si="25"/>
        <v>94.945796018998578</v>
      </c>
    </row>
    <row r="171" spans="2:31" ht="201.75" customHeight="1">
      <c r="B171" s="64">
        <f t="shared" si="26"/>
        <v>161</v>
      </c>
      <c r="C171" s="22" t="s">
        <v>125</v>
      </c>
      <c r="D171" s="22" t="s">
        <v>15</v>
      </c>
      <c r="E171" s="22" t="s">
        <v>34</v>
      </c>
      <c r="F171" s="22" t="s">
        <v>273</v>
      </c>
      <c r="G171" s="22" t="s">
        <v>275</v>
      </c>
      <c r="H171" s="22" t="s">
        <v>67</v>
      </c>
      <c r="I171" s="22" t="s">
        <v>296</v>
      </c>
      <c r="J171" s="22" t="s">
        <v>163</v>
      </c>
      <c r="K171" s="58" t="s">
        <v>297</v>
      </c>
      <c r="L171" s="68">
        <v>199.1</v>
      </c>
      <c r="M171" s="68">
        <v>199.1</v>
      </c>
      <c r="N171" s="68">
        <v>199.1</v>
      </c>
      <c r="O171" s="62"/>
      <c r="P171" s="62"/>
      <c r="Q171" s="62"/>
      <c r="R171" s="62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45">
        <f t="shared" si="25"/>
        <v>100</v>
      </c>
    </row>
    <row r="172" spans="2:31" ht="299.25">
      <c r="B172" s="64">
        <f t="shared" si="26"/>
        <v>162</v>
      </c>
      <c r="C172" s="22" t="s">
        <v>125</v>
      </c>
      <c r="D172" s="22" t="s">
        <v>15</v>
      </c>
      <c r="E172" s="22" t="s">
        <v>34</v>
      </c>
      <c r="F172" s="22" t="s">
        <v>273</v>
      </c>
      <c r="G172" s="22" t="s">
        <v>275</v>
      </c>
      <c r="H172" s="22" t="s">
        <v>67</v>
      </c>
      <c r="I172" s="22" t="s">
        <v>298</v>
      </c>
      <c r="J172" s="22" t="s">
        <v>163</v>
      </c>
      <c r="K172" s="58" t="s">
        <v>299</v>
      </c>
      <c r="L172" s="68">
        <v>257866.9</v>
      </c>
      <c r="M172" s="68">
        <v>257866.9</v>
      </c>
      <c r="N172" s="68">
        <v>257866.9</v>
      </c>
      <c r="O172" s="62"/>
      <c r="P172" s="62"/>
      <c r="Q172" s="62"/>
      <c r="R172" s="62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45">
        <f t="shared" si="25"/>
        <v>100</v>
      </c>
    </row>
    <row r="173" spans="2:31" ht="151.5" customHeight="1">
      <c r="B173" s="64">
        <f t="shared" si="26"/>
        <v>163</v>
      </c>
      <c r="C173" s="22" t="s">
        <v>125</v>
      </c>
      <c r="D173" s="22" t="s">
        <v>15</v>
      </c>
      <c r="E173" s="22" t="s">
        <v>34</v>
      </c>
      <c r="F173" s="22" t="s">
        <v>273</v>
      </c>
      <c r="G173" s="22" t="s">
        <v>275</v>
      </c>
      <c r="H173" s="22" t="s">
        <v>67</v>
      </c>
      <c r="I173" s="22" t="s">
        <v>300</v>
      </c>
      <c r="J173" s="22" t="s">
        <v>163</v>
      </c>
      <c r="K173" s="58" t="s">
        <v>301</v>
      </c>
      <c r="L173" s="68">
        <v>18551</v>
      </c>
      <c r="M173" s="68">
        <v>18551</v>
      </c>
      <c r="N173" s="68">
        <v>18551</v>
      </c>
      <c r="O173" s="62"/>
      <c r="P173" s="62"/>
      <c r="Q173" s="62"/>
      <c r="R173" s="62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45">
        <f t="shared" si="25"/>
        <v>100</v>
      </c>
    </row>
    <row r="174" spans="2:31" ht="99.75" customHeight="1">
      <c r="B174" s="64">
        <f t="shared" si="26"/>
        <v>164</v>
      </c>
      <c r="C174" s="22" t="s">
        <v>125</v>
      </c>
      <c r="D174" s="22" t="s">
        <v>15</v>
      </c>
      <c r="E174" s="22" t="s">
        <v>34</v>
      </c>
      <c r="F174" s="22" t="s">
        <v>273</v>
      </c>
      <c r="G174" s="22" t="s">
        <v>275</v>
      </c>
      <c r="H174" s="22" t="s">
        <v>67</v>
      </c>
      <c r="I174" s="22" t="s">
        <v>302</v>
      </c>
      <c r="J174" s="22" t="s">
        <v>163</v>
      </c>
      <c r="K174" s="58" t="s">
        <v>303</v>
      </c>
      <c r="L174" s="68">
        <v>3664.3</v>
      </c>
      <c r="M174" s="68">
        <v>3664.3</v>
      </c>
      <c r="N174" s="68">
        <v>3664.3</v>
      </c>
      <c r="O174" s="62"/>
      <c r="P174" s="62"/>
      <c r="Q174" s="62"/>
      <c r="R174" s="62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45">
        <f t="shared" si="25"/>
        <v>100</v>
      </c>
    </row>
    <row r="175" spans="2:31" ht="165" customHeight="1">
      <c r="B175" s="64">
        <f t="shared" si="26"/>
        <v>165</v>
      </c>
      <c r="C175" s="22" t="s">
        <v>125</v>
      </c>
      <c r="D175" s="22" t="s">
        <v>15</v>
      </c>
      <c r="E175" s="22" t="s">
        <v>34</v>
      </c>
      <c r="F175" s="22" t="s">
        <v>273</v>
      </c>
      <c r="G175" s="22" t="s">
        <v>275</v>
      </c>
      <c r="H175" s="22" t="s">
        <v>67</v>
      </c>
      <c r="I175" s="22" t="s">
        <v>304</v>
      </c>
      <c r="J175" s="22" t="s">
        <v>163</v>
      </c>
      <c r="K175" s="58" t="s">
        <v>305</v>
      </c>
      <c r="L175" s="68">
        <v>12338.1</v>
      </c>
      <c r="M175" s="68">
        <v>12338.1</v>
      </c>
      <c r="N175" s="68">
        <v>12338.1</v>
      </c>
      <c r="O175" s="62"/>
      <c r="P175" s="62"/>
      <c r="Q175" s="62"/>
      <c r="R175" s="62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45">
        <f t="shared" si="25"/>
        <v>100</v>
      </c>
    </row>
    <row r="176" spans="2:31" ht="189">
      <c r="B176" s="64">
        <f t="shared" si="26"/>
        <v>166</v>
      </c>
      <c r="C176" s="22" t="s">
        <v>125</v>
      </c>
      <c r="D176" s="22" t="s">
        <v>15</v>
      </c>
      <c r="E176" s="22" t="s">
        <v>34</v>
      </c>
      <c r="F176" s="22" t="s">
        <v>273</v>
      </c>
      <c r="G176" s="22" t="s">
        <v>275</v>
      </c>
      <c r="H176" s="22" t="s">
        <v>67</v>
      </c>
      <c r="I176" s="22" t="s">
        <v>306</v>
      </c>
      <c r="J176" s="22" t="s">
        <v>163</v>
      </c>
      <c r="K176" s="58" t="s">
        <v>307</v>
      </c>
      <c r="L176" s="68">
        <v>2357.5</v>
      </c>
      <c r="M176" s="68">
        <v>2357.5</v>
      </c>
      <c r="N176" s="68">
        <v>2357.5</v>
      </c>
      <c r="O176" s="62"/>
      <c r="P176" s="62"/>
      <c r="Q176" s="62"/>
      <c r="R176" s="62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45">
        <f t="shared" si="25"/>
        <v>100</v>
      </c>
    </row>
    <row r="177" spans="2:31" ht="283.5">
      <c r="B177" s="64">
        <f t="shared" si="26"/>
        <v>167</v>
      </c>
      <c r="C177" s="22" t="s">
        <v>125</v>
      </c>
      <c r="D177" s="22" t="s">
        <v>15</v>
      </c>
      <c r="E177" s="22" t="s">
        <v>34</v>
      </c>
      <c r="F177" s="22" t="s">
        <v>273</v>
      </c>
      <c r="G177" s="22" t="s">
        <v>275</v>
      </c>
      <c r="H177" s="22" t="s">
        <v>67</v>
      </c>
      <c r="I177" s="22" t="s">
        <v>308</v>
      </c>
      <c r="J177" s="22" t="s">
        <v>163</v>
      </c>
      <c r="K177" s="58" t="s">
        <v>309</v>
      </c>
      <c r="L177" s="68">
        <v>46392</v>
      </c>
      <c r="M177" s="68">
        <v>46392</v>
      </c>
      <c r="N177" s="68">
        <v>46392</v>
      </c>
      <c r="O177" s="62"/>
      <c r="P177" s="62"/>
      <c r="Q177" s="62"/>
      <c r="R177" s="62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45">
        <f t="shared" si="25"/>
        <v>100</v>
      </c>
    </row>
    <row r="178" spans="2:31" ht="126">
      <c r="B178" s="64">
        <f t="shared" si="26"/>
        <v>168</v>
      </c>
      <c r="C178" s="22" t="s">
        <v>125</v>
      </c>
      <c r="D178" s="22" t="s">
        <v>15</v>
      </c>
      <c r="E178" s="22" t="s">
        <v>34</v>
      </c>
      <c r="F178" s="22" t="s">
        <v>273</v>
      </c>
      <c r="G178" s="22" t="s">
        <v>275</v>
      </c>
      <c r="H178" s="22" t="s">
        <v>67</v>
      </c>
      <c r="I178" s="22" t="s">
        <v>310</v>
      </c>
      <c r="J178" s="22" t="s">
        <v>163</v>
      </c>
      <c r="K178" s="58" t="s">
        <v>311</v>
      </c>
      <c r="L178" s="68">
        <v>41198.6</v>
      </c>
      <c r="M178" s="68">
        <v>41198.6</v>
      </c>
      <c r="N178" s="68">
        <v>41198.6</v>
      </c>
      <c r="O178" s="62"/>
      <c r="P178" s="62"/>
      <c r="Q178" s="62"/>
      <c r="R178" s="62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  <c r="AD178" s="63"/>
      <c r="AE178" s="45">
        <f t="shared" si="25"/>
        <v>100</v>
      </c>
    </row>
    <row r="179" spans="2:31" ht="110.25">
      <c r="B179" s="64">
        <f t="shared" si="26"/>
        <v>169</v>
      </c>
      <c r="C179" s="22" t="s">
        <v>125</v>
      </c>
      <c r="D179" s="22" t="s">
        <v>15</v>
      </c>
      <c r="E179" s="22" t="s">
        <v>34</v>
      </c>
      <c r="F179" s="22" t="s">
        <v>273</v>
      </c>
      <c r="G179" s="22" t="s">
        <v>275</v>
      </c>
      <c r="H179" s="22" t="s">
        <v>67</v>
      </c>
      <c r="I179" s="22" t="s">
        <v>312</v>
      </c>
      <c r="J179" s="22" t="s">
        <v>163</v>
      </c>
      <c r="K179" s="58" t="s">
        <v>313</v>
      </c>
      <c r="L179" s="68">
        <v>1483.6</v>
      </c>
      <c r="M179" s="68">
        <v>1483.6</v>
      </c>
      <c r="N179" s="68">
        <v>1483.6</v>
      </c>
      <c r="O179" s="62"/>
      <c r="P179" s="62"/>
      <c r="Q179" s="62"/>
      <c r="R179" s="62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45">
        <f t="shared" si="25"/>
        <v>100</v>
      </c>
    </row>
    <row r="180" spans="2:31" ht="94.5">
      <c r="B180" s="64">
        <f t="shared" si="26"/>
        <v>170</v>
      </c>
      <c r="C180" s="22" t="s">
        <v>125</v>
      </c>
      <c r="D180" s="22" t="s">
        <v>15</v>
      </c>
      <c r="E180" s="22" t="s">
        <v>34</v>
      </c>
      <c r="F180" s="22" t="s">
        <v>273</v>
      </c>
      <c r="G180" s="22" t="s">
        <v>275</v>
      </c>
      <c r="H180" s="22" t="s">
        <v>67</v>
      </c>
      <c r="I180" s="22" t="s">
        <v>314</v>
      </c>
      <c r="J180" s="22" t="s">
        <v>163</v>
      </c>
      <c r="K180" s="60" t="s">
        <v>315</v>
      </c>
      <c r="L180" s="68">
        <v>2048.8000000000002</v>
      </c>
      <c r="M180" s="68">
        <v>2048.8000000000002</v>
      </c>
      <c r="N180" s="68">
        <v>2048.6</v>
      </c>
      <c r="O180" s="62"/>
      <c r="P180" s="62"/>
      <c r="Q180" s="62"/>
      <c r="R180" s="62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45">
        <f t="shared" si="25"/>
        <v>99.990238188207712</v>
      </c>
    </row>
    <row r="181" spans="2:31" ht="204.75">
      <c r="B181" s="64">
        <f t="shared" si="26"/>
        <v>171</v>
      </c>
      <c r="C181" s="22" t="s">
        <v>125</v>
      </c>
      <c r="D181" s="22" t="s">
        <v>15</v>
      </c>
      <c r="E181" s="22" t="s">
        <v>34</v>
      </c>
      <c r="F181" s="22" t="s">
        <v>273</v>
      </c>
      <c r="G181" s="22" t="s">
        <v>275</v>
      </c>
      <c r="H181" s="22" t="s">
        <v>67</v>
      </c>
      <c r="I181" s="22" t="s">
        <v>316</v>
      </c>
      <c r="J181" s="22" t="s">
        <v>163</v>
      </c>
      <c r="K181" s="60" t="s">
        <v>317</v>
      </c>
      <c r="L181" s="68">
        <v>71.099999999999994</v>
      </c>
      <c r="M181" s="68">
        <v>71.099999999999994</v>
      </c>
      <c r="N181" s="68">
        <v>71.099999999999994</v>
      </c>
      <c r="O181" s="62"/>
      <c r="P181" s="62"/>
      <c r="Q181" s="62"/>
      <c r="R181" s="62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45">
        <f t="shared" si="25"/>
        <v>100</v>
      </c>
    </row>
    <row r="182" spans="2:31" ht="126">
      <c r="B182" s="64">
        <f t="shared" si="26"/>
        <v>172</v>
      </c>
      <c r="C182" s="22" t="s">
        <v>125</v>
      </c>
      <c r="D182" s="22" t="s">
        <v>15</v>
      </c>
      <c r="E182" s="22" t="s">
        <v>34</v>
      </c>
      <c r="F182" s="22" t="s">
        <v>273</v>
      </c>
      <c r="G182" s="22" t="s">
        <v>318</v>
      </c>
      <c r="H182" s="22" t="s">
        <v>23</v>
      </c>
      <c r="I182" s="22" t="s">
        <v>24</v>
      </c>
      <c r="J182" s="22" t="s">
        <v>163</v>
      </c>
      <c r="K182" s="58" t="s">
        <v>319</v>
      </c>
      <c r="L182" s="68">
        <v>1230</v>
      </c>
      <c r="M182" s="68">
        <v>1230</v>
      </c>
      <c r="N182" s="68">
        <f t="shared" ref="N182" si="31">N183</f>
        <v>1230</v>
      </c>
      <c r="O182" s="62"/>
      <c r="P182" s="62"/>
      <c r="Q182" s="62"/>
      <c r="R182" s="62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45">
        <f t="shared" si="25"/>
        <v>100</v>
      </c>
    </row>
    <row r="183" spans="2:31" ht="126">
      <c r="B183" s="64">
        <f t="shared" si="26"/>
        <v>173</v>
      </c>
      <c r="C183" s="22" t="s">
        <v>125</v>
      </c>
      <c r="D183" s="22" t="s">
        <v>15</v>
      </c>
      <c r="E183" s="22" t="s">
        <v>34</v>
      </c>
      <c r="F183" s="22" t="s">
        <v>273</v>
      </c>
      <c r="G183" s="22" t="s">
        <v>318</v>
      </c>
      <c r="H183" s="22" t="s">
        <v>67</v>
      </c>
      <c r="I183" s="22" t="s">
        <v>24</v>
      </c>
      <c r="J183" s="22" t="s">
        <v>163</v>
      </c>
      <c r="K183" s="57" t="s">
        <v>320</v>
      </c>
      <c r="L183" s="68">
        <v>1230</v>
      </c>
      <c r="M183" s="68">
        <v>1230</v>
      </c>
      <c r="N183" s="68">
        <v>1230</v>
      </c>
      <c r="O183" s="62"/>
      <c r="P183" s="62"/>
      <c r="Q183" s="62"/>
      <c r="R183" s="62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45">
        <f t="shared" si="25"/>
        <v>100</v>
      </c>
    </row>
    <row r="184" spans="2:31" ht="78.75">
      <c r="B184" s="64">
        <f t="shared" si="26"/>
        <v>174</v>
      </c>
      <c r="C184" s="22" t="s">
        <v>125</v>
      </c>
      <c r="D184" s="22" t="s">
        <v>15</v>
      </c>
      <c r="E184" s="22" t="s">
        <v>34</v>
      </c>
      <c r="F184" s="22" t="s">
        <v>321</v>
      </c>
      <c r="G184" s="22" t="s">
        <v>322</v>
      </c>
      <c r="H184" s="22" t="s">
        <v>23</v>
      </c>
      <c r="I184" s="22" t="s">
        <v>24</v>
      </c>
      <c r="J184" s="22" t="s">
        <v>163</v>
      </c>
      <c r="K184" s="57" t="s">
        <v>323</v>
      </c>
      <c r="L184" s="68">
        <f>L185</f>
        <v>1380.6</v>
      </c>
      <c r="M184" s="68">
        <f>M185</f>
        <v>1380.6</v>
      </c>
      <c r="N184" s="68">
        <f t="shared" ref="N184" si="32">N185</f>
        <v>1380.6</v>
      </c>
      <c r="O184" s="62"/>
      <c r="P184" s="62"/>
      <c r="Q184" s="62"/>
      <c r="R184" s="62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45">
        <f t="shared" si="25"/>
        <v>100</v>
      </c>
    </row>
    <row r="185" spans="2:31" ht="94.5">
      <c r="B185" s="64">
        <f t="shared" si="26"/>
        <v>175</v>
      </c>
      <c r="C185" s="22" t="s">
        <v>125</v>
      </c>
      <c r="D185" s="22" t="s">
        <v>15</v>
      </c>
      <c r="E185" s="22" t="s">
        <v>34</v>
      </c>
      <c r="F185" s="22" t="s">
        <v>321</v>
      </c>
      <c r="G185" s="22" t="s">
        <v>322</v>
      </c>
      <c r="H185" s="22" t="s">
        <v>67</v>
      </c>
      <c r="I185" s="22" t="s">
        <v>24</v>
      </c>
      <c r="J185" s="22" t="s">
        <v>163</v>
      </c>
      <c r="K185" s="57" t="s">
        <v>324</v>
      </c>
      <c r="L185" s="68">
        <v>1380.6</v>
      </c>
      <c r="M185" s="68">
        <v>1380.6</v>
      </c>
      <c r="N185" s="68">
        <v>1380.6</v>
      </c>
      <c r="O185" s="62"/>
      <c r="P185" s="62"/>
      <c r="Q185" s="62"/>
      <c r="R185" s="62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45">
        <f t="shared" si="25"/>
        <v>100</v>
      </c>
    </row>
    <row r="186" spans="2:31" ht="94.5">
      <c r="B186" s="64">
        <f t="shared" si="26"/>
        <v>176</v>
      </c>
      <c r="C186" s="22" t="s">
        <v>125</v>
      </c>
      <c r="D186" s="22" t="s">
        <v>15</v>
      </c>
      <c r="E186" s="22" t="s">
        <v>34</v>
      </c>
      <c r="F186" s="22" t="s">
        <v>321</v>
      </c>
      <c r="G186" s="22" t="s">
        <v>86</v>
      </c>
      <c r="H186" s="22" t="s">
        <v>23</v>
      </c>
      <c r="I186" s="22" t="s">
        <v>24</v>
      </c>
      <c r="J186" s="22" t="s">
        <v>163</v>
      </c>
      <c r="K186" s="57" t="s">
        <v>325</v>
      </c>
      <c r="L186" s="68">
        <f>L187</f>
        <v>133.1</v>
      </c>
      <c r="M186" s="68">
        <f>M187</f>
        <v>133.1</v>
      </c>
      <c r="N186" s="68">
        <f t="shared" ref="N186" si="33">N187</f>
        <v>50</v>
      </c>
      <c r="O186" s="62"/>
      <c r="P186" s="62"/>
      <c r="Q186" s="62"/>
      <c r="R186" s="62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45">
        <f t="shared" si="25"/>
        <v>37.56574004507889</v>
      </c>
    </row>
    <row r="187" spans="2:31" ht="110.25">
      <c r="B187" s="64">
        <f t="shared" si="26"/>
        <v>177</v>
      </c>
      <c r="C187" s="22" t="s">
        <v>125</v>
      </c>
      <c r="D187" s="22" t="s">
        <v>15</v>
      </c>
      <c r="E187" s="22" t="s">
        <v>34</v>
      </c>
      <c r="F187" s="22" t="s">
        <v>321</v>
      </c>
      <c r="G187" s="22" t="s">
        <v>86</v>
      </c>
      <c r="H187" s="22" t="s">
        <v>67</v>
      </c>
      <c r="I187" s="22" t="s">
        <v>24</v>
      </c>
      <c r="J187" s="22" t="s">
        <v>163</v>
      </c>
      <c r="K187" s="57" t="s">
        <v>326</v>
      </c>
      <c r="L187" s="68">
        <v>133.1</v>
      </c>
      <c r="M187" s="68">
        <v>133.1</v>
      </c>
      <c r="N187" s="68">
        <v>50</v>
      </c>
      <c r="O187" s="62"/>
      <c r="P187" s="62"/>
      <c r="Q187" s="62"/>
      <c r="R187" s="62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45">
        <f t="shared" si="25"/>
        <v>37.56574004507889</v>
      </c>
    </row>
    <row r="188" spans="2:31" ht="31.5">
      <c r="B188" s="64">
        <f t="shared" si="26"/>
        <v>178</v>
      </c>
      <c r="C188" s="22" t="s">
        <v>125</v>
      </c>
      <c r="D188" s="22" t="s">
        <v>15</v>
      </c>
      <c r="E188" s="22" t="s">
        <v>34</v>
      </c>
      <c r="F188" s="22" t="s">
        <v>327</v>
      </c>
      <c r="G188" s="22" t="s">
        <v>22</v>
      </c>
      <c r="H188" s="22" t="s">
        <v>23</v>
      </c>
      <c r="I188" s="22" t="s">
        <v>24</v>
      </c>
      <c r="J188" s="22" t="s">
        <v>163</v>
      </c>
      <c r="K188" s="57" t="s">
        <v>328</v>
      </c>
      <c r="L188" s="68">
        <f>L189+L194+L196+L198</f>
        <v>101975.29999999999</v>
      </c>
      <c r="M188" s="68">
        <v>101482.6</v>
      </c>
      <c r="N188" s="68">
        <f t="shared" ref="N188" si="34">N189+N198+N194+N197</f>
        <v>100687.2</v>
      </c>
      <c r="O188" s="62"/>
      <c r="P188" s="62"/>
      <c r="Q188" s="62"/>
      <c r="R188" s="62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45">
        <f t="shared" si="25"/>
        <v>99.216220317571668</v>
      </c>
    </row>
    <row r="189" spans="2:31" ht="110.25">
      <c r="B189" s="64">
        <f t="shared" si="26"/>
        <v>179</v>
      </c>
      <c r="C189" s="22" t="s">
        <v>125</v>
      </c>
      <c r="D189" s="22" t="s">
        <v>15</v>
      </c>
      <c r="E189" s="22" t="s">
        <v>34</v>
      </c>
      <c r="F189" s="22" t="s">
        <v>327</v>
      </c>
      <c r="G189" s="22" t="s">
        <v>329</v>
      </c>
      <c r="H189" s="22" t="s">
        <v>23</v>
      </c>
      <c r="I189" s="22" t="s">
        <v>24</v>
      </c>
      <c r="J189" s="22" t="s">
        <v>163</v>
      </c>
      <c r="K189" s="52" t="s">
        <v>330</v>
      </c>
      <c r="L189" s="68">
        <f>L190</f>
        <v>17630.7</v>
      </c>
      <c r="M189" s="68">
        <f>M190</f>
        <v>17630.7</v>
      </c>
      <c r="N189" s="68">
        <f t="shared" ref="N189" si="35">N190</f>
        <v>17602</v>
      </c>
      <c r="O189" s="62"/>
      <c r="P189" s="62"/>
      <c r="Q189" s="62"/>
      <c r="R189" s="62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45">
        <f t="shared" si="25"/>
        <v>99.837215765681449</v>
      </c>
    </row>
    <row r="190" spans="2:31" ht="110.25">
      <c r="B190" s="64">
        <f t="shared" si="26"/>
        <v>180</v>
      </c>
      <c r="C190" s="22" t="s">
        <v>125</v>
      </c>
      <c r="D190" s="22" t="s">
        <v>15</v>
      </c>
      <c r="E190" s="22" t="s">
        <v>34</v>
      </c>
      <c r="F190" s="22" t="s">
        <v>327</v>
      </c>
      <c r="G190" s="22" t="s">
        <v>329</v>
      </c>
      <c r="H190" s="22" t="s">
        <v>67</v>
      </c>
      <c r="I190" s="22" t="s">
        <v>24</v>
      </c>
      <c r="J190" s="22" t="s">
        <v>163</v>
      </c>
      <c r="K190" s="52" t="s">
        <v>331</v>
      </c>
      <c r="L190" s="68">
        <f>L192+L193+L191</f>
        <v>17630.7</v>
      </c>
      <c r="M190" s="68">
        <f>M192+M193+M191</f>
        <v>17630.7</v>
      </c>
      <c r="N190" s="68">
        <f t="shared" ref="N190" si="36">N192+N193+N191</f>
        <v>17602</v>
      </c>
      <c r="O190" s="62"/>
      <c r="P190" s="62"/>
      <c r="Q190" s="62"/>
      <c r="R190" s="62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45">
        <f t="shared" si="25"/>
        <v>99.837215765681449</v>
      </c>
    </row>
    <row r="191" spans="2:31" ht="299.25">
      <c r="B191" s="64">
        <f t="shared" si="26"/>
        <v>181</v>
      </c>
      <c r="C191" s="22" t="s">
        <v>125</v>
      </c>
      <c r="D191" s="22" t="s">
        <v>15</v>
      </c>
      <c r="E191" s="22" t="s">
        <v>34</v>
      </c>
      <c r="F191" s="22" t="s">
        <v>327</v>
      </c>
      <c r="G191" s="22" t="s">
        <v>329</v>
      </c>
      <c r="H191" s="22" t="s">
        <v>67</v>
      </c>
      <c r="I191" s="22" t="s">
        <v>332</v>
      </c>
      <c r="J191" s="22" t="s">
        <v>163</v>
      </c>
      <c r="K191" s="52" t="s">
        <v>333</v>
      </c>
      <c r="L191" s="68">
        <v>16025.4</v>
      </c>
      <c r="M191" s="68">
        <v>16025.4</v>
      </c>
      <c r="N191" s="68">
        <v>16025.4</v>
      </c>
      <c r="O191" s="62"/>
      <c r="P191" s="62"/>
      <c r="Q191" s="62"/>
      <c r="R191" s="62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45">
        <f t="shared" si="25"/>
        <v>100</v>
      </c>
    </row>
    <row r="192" spans="2:31" ht="267.75">
      <c r="B192" s="64">
        <f t="shared" si="26"/>
        <v>182</v>
      </c>
      <c r="C192" s="22" t="s">
        <v>125</v>
      </c>
      <c r="D192" s="22" t="s">
        <v>15</v>
      </c>
      <c r="E192" s="22" t="s">
        <v>34</v>
      </c>
      <c r="F192" s="22" t="s">
        <v>327</v>
      </c>
      <c r="G192" s="22" t="s">
        <v>329</v>
      </c>
      <c r="H192" s="22" t="s">
        <v>67</v>
      </c>
      <c r="I192" s="22" t="s">
        <v>334</v>
      </c>
      <c r="J192" s="22" t="s">
        <v>163</v>
      </c>
      <c r="K192" s="61" t="s">
        <v>335</v>
      </c>
      <c r="L192" s="73">
        <v>760.5</v>
      </c>
      <c r="M192" s="73">
        <v>760.5</v>
      </c>
      <c r="N192" s="73">
        <v>731.8</v>
      </c>
      <c r="O192" s="62"/>
      <c r="P192" s="62"/>
      <c r="Q192" s="62"/>
      <c r="R192" s="62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45">
        <f t="shared" si="25"/>
        <v>96.226166995397762</v>
      </c>
    </row>
    <row r="193" spans="2:31" ht="283.5">
      <c r="B193" s="64">
        <f t="shared" si="26"/>
        <v>183</v>
      </c>
      <c r="C193" s="22" t="s">
        <v>125</v>
      </c>
      <c r="D193" s="22" t="s">
        <v>15</v>
      </c>
      <c r="E193" s="22" t="s">
        <v>34</v>
      </c>
      <c r="F193" s="22" t="s">
        <v>327</v>
      </c>
      <c r="G193" s="22" t="s">
        <v>329</v>
      </c>
      <c r="H193" s="22" t="s">
        <v>67</v>
      </c>
      <c r="I193" s="22" t="s">
        <v>336</v>
      </c>
      <c r="J193" s="22" t="s">
        <v>163</v>
      </c>
      <c r="K193" s="61" t="s">
        <v>337</v>
      </c>
      <c r="L193" s="73">
        <v>844.8</v>
      </c>
      <c r="M193" s="73">
        <v>844.8</v>
      </c>
      <c r="N193" s="73">
        <v>844.8</v>
      </c>
      <c r="O193" s="62"/>
      <c r="P193" s="62"/>
      <c r="Q193" s="62"/>
      <c r="R193" s="62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45">
        <f t="shared" si="25"/>
        <v>100</v>
      </c>
    </row>
    <row r="194" spans="2:31" ht="94.5">
      <c r="B194" s="64">
        <f t="shared" si="26"/>
        <v>184</v>
      </c>
      <c r="C194" s="22" t="s">
        <v>125</v>
      </c>
      <c r="D194" s="22" t="s">
        <v>15</v>
      </c>
      <c r="E194" s="22" t="s">
        <v>34</v>
      </c>
      <c r="F194" s="22" t="s">
        <v>338</v>
      </c>
      <c r="G194" s="22" t="s">
        <v>339</v>
      </c>
      <c r="H194" s="22" t="s">
        <v>23</v>
      </c>
      <c r="I194" s="22" t="s">
        <v>24</v>
      </c>
      <c r="J194" s="22" t="s">
        <v>163</v>
      </c>
      <c r="K194" s="61" t="s">
        <v>340</v>
      </c>
      <c r="L194" s="73">
        <f>L195</f>
        <v>24139.1</v>
      </c>
      <c r="M194" s="73">
        <v>22873.200000000001</v>
      </c>
      <c r="N194" s="73">
        <f t="shared" ref="N194" si="37">N195</f>
        <v>22452.2</v>
      </c>
      <c r="O194" s="62"/>
      <c r="P194" s="62"/>
      <c r="Q194" s="62"/>
      <c r="R194" s="62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45">
        <f t="shared" si="25"/>
        <v>98.159418008848789</v>
      </c>
    </row>
    <row r="195" spans="2:31" ht="110.25">
      <c r="B195" s="64">
        <f t="shared" si="26"/>
        <v>185</v>
      </c>
      <c r="C195" s="22" t="s">
        <v>125</v>
      </c>
      <c r="D195" s="22" t="s">
        <v>15</v>
      </c>
      <c r="E195" s="22" t="s">
        <v>34</v>
      </c>
      <c r="F195" s="22" t="s">
        <v>338</v>
      </c>
      <c r="G195" s="22" t="s">
        <v>339</v>
      </c>
      <c r="H195" s="22" t="s">
        <v>67</v>
      </c>
      <c r="I195" s="22" t="s">
        <v>24</v>
      </c>
      <c r="J195" s="22" t="s">
        <v>163</v>
      </c>
      <c r="K195" s="61" t="s">
        <v>341</v>
      </c>
      <c r="L195" s="73">
        <v>24139.1</v>
      </c>
      <c r="M195" s="73">
        <v>22873.200000000001</v>
      </c>
      <c r="N195" s="73">
        <v>22452.2</v>
      </c>
      <c r="O195" s="62"/>
      <c r="P195" s="62"/>
      <c r="Q195" s="62"/>
      <c r="R195" s="62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45">
        <f t="shared" si="25"/>
        <v>98.159418008848789</v>
      </c>
    </row>
    <row r="196" spans="2:31" ht="47.25">
      <c r="B196" s="64">
        <f t="shared" si="26"/>
        <v>186</v>
      </c>
      <c r="C196" s="22" t="s">
        <v>125</v>
      </c>
      <c r="D196" s="22" t="s">
        <v>15</v>
      </c>
      <c r="E196" s="22" t="s">
        <v>34</v>
      </c>
      <c r="F196" s="22" t="s">
        <v>338</v>
      </c>
      <c r="G196" s="22" t="s">
        <v>239</v>
      </c>
      <c r="H196" s="22" t="s">
        <v>23</v>
      </c>
      <c r="I196" s="22" t="s">
        <v>24</v>
      </c>
      <c r="J196" s="22" t="s">
        <v>163</v>
      </c>
      <c r="K196" s="61" t="s">
        <v>342</v>
      </c>
      <c r="L196" s="73">
        <f>L197</f>
        <v>200</v>
      </c>
      <c r="M196" s="73">
        <f>M197</f>
        <v>200</v>
      </c>
      <c r="N196" s="73">
        <f t="shared" ref="N196" si="38">N197</f>
        <v>200</v>
      </c>
      <c r="O196" s="62"/>
      <c r="P196" s="62"/>
      <c r="Q196" s="62"/>
      <c r="R196" s="62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45">
        <f t="shared" si="25"/>
        <v>100</v>
      </c>
    </row>
    <row r="197" spans="2:31" ht="63">
      <c r="B197" s="64">
        <f t="shared" si="26"/>
        <v>187</v>
      </c>
      <c r="C197" s="22" t="s">
        <v>125</v>
      </c>
      <c r="D197" s="22" t="s">
        <v>15</v>
      </c>
      <c r="E197" s="22" t="s">
        <v>34</v>
      </c>
      <c r="F197" s="22" t="s">
        <v>338</v>
      </c>
      <c r="G197" s="22" t="s">
        <v>239</v>
      </c>
      <c r="H197" s="22" t="s">
        <v>67</v>
      </c>
      <c r="I197" s="22" t="s">
        <v>24</v>
      </c>
      <c r="J197" s="22" t="s">
        <v>163</v>
      </c>
      <c r="K197" s="61" t="s">
        <v>343</v>
      </c>
      <c r="L197" s="73">
        <v>200</v>
      </c>
      <c r="M197" s="73">
        <v>200</v>
      </c>
      <c r="N197" s="73">
        <v>200</v>
      </c>
      <c r="O197" s="62"/>
      <c r="P197" s="62"/>
      <c r="Q197" s="62"/>
      <c r="R197" s="62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45">
        <f t="shared" si="25"/>
        <v>100</v>
      </c>
    </row>
    <row r="198" spans="2:31" ht="63">
      <c r="B198" s="64">
        <f t="shared" si="26"/>
        <v>188</v>
      </c>
      <c r="C198" s="22" t="s">
        <v>125</v>
      </c>
      <c r="D198" s="22" t="s">
        <v>15</v>
      </c>
      <c r="E198" s="22" t="s">
        <v>34</v>
      </c>
      <c r="F198" s="22" t="s">
        <v>344</v>
      </c>
      <c r="G198" s="22" t="s">
        <v>213</v>
      </c>
      <c r="H198" s="22" t="s">
        <v>23</v>
      </c>
      <c r="I198" s="22" t="s">
        <v>24</v>
      </c>
      <c r="J198" s="22" t="s">
        <v>163</v>
      </c>
      <c r="K198" s="79" t="s">
        <v>345</v>
      </c>
      <c r="L198" s="73">
        <f>L199</f>
        <v>60005.499999999993</v>
      </c>
      <c r="M198" s="73">
        <v>60778.7</v>
      </c>
      <c r="N198" s="73">
        <f t="shared" ref="N198" si="39">N199</f>
        <v>60433</v>
      </c>
      <c r="O198" s="62"/>
      <c r="P198" s="62"/>
      <c r="Q198" s="62"/>
      <c r="R198" s="62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45">
        <f t="shared" si="25"/>
        <v>99.431215211908125</v>
      </c>
    </row>
    <row r="199" spans="2:31" ht="63">
      <c r="B199" s="64">
        <f t="shared" si="26"/>
        <v>189</v>
      </c>
      <c r="C199" s="22" t="s">
        <v>125</v>
      </c>
      <c r="D199" s="22" t="s">
        <v>15</v>
      </c>
      <c r="E199" s="22" t="s">
        <v>34</v>
      </c>
      <c r="F199" s="22" t="s">
        <v>344</v>
      </c>
      <c r="G199" s="22" t="s">
        <v>213</v>
      </c>
      <c r="H199" s="22" t="s">
        <v>67</v>
      </c>
      <c r="I199" s="22" t="s">
        <v>24</v>
      </c>
      <c r="J199" s="22" t="s">
        <v>163</v>
      </c>
      <c r="K199" s="61" t="s">
        <v>346</v>
      </c>
      <c r="L199" s="73">
        <f>L201+L205+L206+L207+L210+L208+L214+L211+L212+L216+L217+L215+L209+L203+L204+L213+L200</f>
        <v>60005.499999999993</v>
      </c>
      <c r="M199" s="73">
        <v>60778.7</v>
      </c>
      <c r="N199" s="73">
        <f t="shared" ref="N199" si="40">N201+N205+N206+N207+N210+N208+N214+N211+N212+N216+N217+N215+N209+N203+N204+N213+N200+N202</f>
        <v>60433</v>
      </c>
      <c r="O199" s="62"/>
      <c r="P199" s="62"/>
      <c r="Q199" s="62"/>
      <c r="R199" s="62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45">
        <f t="shared" si="25"/>
        <v>99.431215211908125</v>
      </c>
    </row>
    <row r="200" spans="2:31" ht="157.5">
      <c r="B200" s="64">
        <f t="shared" si="26"/>
        <v>190</v>
      </c>
      <c r="C200" s="22" t="s">
        <v>125</v>
      </c>
      <c r="D200" s="22" t="s">
        <v>15</v>
      </c>
      <c r="E200" s="22" t="s">
        <v>34</v>
      </c>
      <c r="F200" s="22" t="s">
        <v>344</v>
      </c>
      <c r="G200" s="22" t="s">
        <v>213</v>
      </c>
      <c r="H200" s="22" t="s">
        <v>67</v>
      </c>
      <c r="I200" s="22" t="s">
        <v>347</v>
      </c>
      <c r="J200" s="22" t="s">
        <v>163</v>
      </c>
      <c r="K200" s="61" t="s">
        <v>348</v>
      </c>
      <c r="L200" s="73">
        <v>181.3</v>
      </c>
      <c r="M200" s="73">
        <v>181.3</v>
      </c>
      <c r="N200" s="73">
        <v>181.3</v>
      </c>
      <c r="O200" s="62"/>
      <c r="P200" s="62"/>
      <c r="Q200" s="62"/>
      <c r="R200" s="62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45">
        <f t="shared" si="25"/>
        <v>100</v>
      </c>
    </row>
    <row r="201" spans="2:31" ht="104.25" customHeight="1">
      <c r="B201" s="64">
        <f t="shared" si="26"/>
        <v>191</v>
      </c>
      <c r="C201" s="22" t="s">
        <v>125</v>
      </c>
      <c r="D201" s="22" t="s">
        <v>15</v>
      </c>
      <c r="E201" s="22" t="s">
        <v>34</v>
      </c>
      <c r="F201" s="22" t="s">
        <v>344</v>
      </c>
      <c r="G201" s="22" t="s">
        <v>213</v>
      </c>
      <c r="H201" s="22" t="s">
        <v>67</v>
      </c>
      <c r="I201" s="22" t="s">
        <v>349</v>
      </c>
      <c r="J201" s="22" t="s">
        <v>163</v>
      </c>
      <c r="K201" s="61" t="s">
        <v>350</v>
      </c>
      <c r="L201" s="73">
        <v>4450.2</v>
      </c>
      <c r="M201" s="73">
        <v>4450.2</v>
      </c>
      <c r="N201" s="73">
        <v>4450.2</v>
      </c>
      <c r="O201" s="62"/>
      <c r="P201" s="62"/>
      <c r="Q201" s="62"/>
      <c r="R201" s="62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45">
        <f t="shared" si="25"/>
        <v>100</v>
      </c>
    </row>
    <row r="202" spans="2:31" ht="72" customHeight="1">
      <c r="B202" s="64">
        <f t="shared" si="26"/>
        <v>192</v>
      </c>
      <c r="C202" s="22" t="s">
        <v>125</v>
      </c>
      <c r="D202" s="22" t="s">
        <v>15</v>
      </c>
      <c r="E202" s="22" t="s">
        <v>34</v>
      </c>
      <c r="F202" s="22" t="s">
        <v>344</v>
      </c>
      <c r="G202" s="22" t="s">
        <v>213</v>
      </c>
      <c r="H202" s="22" t="s">
        <v>67</v>
      </c>
      <c r="I202" s="22" t="s">
        <v>400</v>
      </c>
      <c r="J202" s="22" t="s">
        <v>163</v>
      </c>
      <c r="K202" s="61" t="s">
        <v>401</v>
      </c>
      <c r="L202" s="73">
        <v>0</v>
      </c>
      <c r="M202" s="73">
        <v>1250.5999999999999</v>
      </c>
      <c r="N202" s="73">
        <v>1250.5999999999999</v>
      </c>
      <c r="O202" s="62"/>
      <c r="P202" s="62"/>
      <c r="Q202" s="62"/>
      <c r="R202" s="62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45">
        <f t="shared" si="25"/>
        <v>100</v>
      </c>
    </row>
    <row r="203" spans="2:31" ht="119.25" customHeight="1">
      <c r="B203" s="64">
        <f t="shared" si="26"/>
        <v>193</v>
      </c>
      <c r="C203" s="22" t="s">
        <v>125</v>
      </c>
      <c r="D203" s="22" t="s">
        <v>15</v>
      </c>
      <c r="E203" s="22" t="s">
        <v>34</v>
      </c>
      <c r="F203" s="22" t="s">
        <v>344</v>
      </c>
      <c r="G203" s="22" t="s">
        <v>213</v>
      </c>
      <c r="H203" s="22" t="s">
        <v>67</v>
      </c>
      <c r="I203" s="22" t="s">
        <v>351</v>
      </c>
      <c r="J203" s="22" t="s">
        <v>163</v>
      </c>
      <c r="K203" s="61" t="s">
        <v>352</v>
      </c>
      <c r="L203" s="73">
        <v>13898.6</v>
      </c>
      <c r="M203" s="73">
        <v>13898.6</v>
      </c>
      <c r="N203" s="73">
        <v>13898.6</v>
      </c>
      <c r="O203" s="62"/>
      <c r="P203" s="62"/>
      <c r="Q203" s="62"/>
      <c r="R203" s="62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45">
        <f t="shared" si="25"/>
        <v>100</v>
      </c>
    </row>
    <row r="204" spans="2:31" ht="87.75" customHeight="1">
      <c r="B204" s="64">
        <f t="shared" si="26"/>
        <v>194</v>
      </c>
      <c r="C204" s="22" t="s">
        <v>125</v>
      </c>
      <c r="D204" s="22" t="s">
        <v>15</v>
      </c>
      <c r="E204" s="22" t="s">
        <v>34</v>
      </c>
      <c r="F204" s="22" t="s">
        <v>344</v>
      </c>
      <c r="G204" s="22" t="s">
        <v>213</v>
      </c>
      <c r="H204" s="22" t="s">
        <v>67</v>
      </c>
      <c r="I204" s="22" t="s">
        <v>353</v>
      </c>
      <c r="J204" s="22" t="s">
        <v>163</v>
      </c>
      <c r="K204" s="61" t="s">
        <v>354</v>
      </c>
      <c r="L204" s="73">
        <v>13.2</v>
      </c>
      <c r="M204" s="73">
        <v>13.2</v>
      </c>
      <c r="N204" s="73">
        <v>13.2</v>
      </c>
      <c r="O204" s="62"/>
      <c r="P204" s="62"/>
      <c r="Q204" s="62"/>
      <c r="R204" s="62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45">
        <f t="shared" ref="AE204:AE238" si="41">N204/M204*100</f>
        <v>100</v>
      </c>
    </row>
    <row r="205" spans="2:31" ht="78.75">
      <c r="B205" s="64">
        <f t="shared" si="26"/>
        <v>195</v>
      </c>
      <c r="C205" s="22" t="s">
        <v>125</v>
      </c>
      <c r="D205" s="22" t="s">
        <v>15</v>
      </c>
      <c r="E205" s="22" t="s">
        <v>34</v>
      </c>
      <c r="F205" s="22" t="s">
        <v>344</v>
      </c>
      <c r="G205" s="22" t="s">
        <v>213</v>
      </c>
      <c r="H205" s="22" t="s">
        <v>67</v>
      </c>
      <c r="I205" s="22" t="s">
        <v>355</v>
      </c>
      <c r="J205" s="22" t="s">
        <v>163</v>
      </c>
      <c r="K205" s="61" t="s">
        <v>354</v>
      </c>
      <c r="L205" s="73">
        <v>118.8</v>
      </c>
      <c r="M205" s="73">
        <v>118.8</v>
      </c>
      <c r="N205" s="73">
        <v>118.8</v>
      </c>
      <c r="O205" s="62"/>
      <c r="P205" s="62"/>
      <c r="Q205" s="62"/>
      <c r="R205" s="62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45">
        <f t="shared" si="41"/>
        <v>100</v>
      </c>
    </row>
    <row r="206" spans="2:31" ht="72.75" customHeight="1">
      <c r="B206" s="64">
        <f t="shared" ref="B206:B237" si="42">B205+1</f>
        <v>196</v>
      </c>
      <c r="C206" s="22" t="s">
        <v>125</v>
      </c>
      <c r="D206" s="22" t="s">
        <v>15</v>
      </c>
      <c r="E206" s="22" t="s">
        <v>34</v>
      </c>
      <c r="F206" s="22" t="s">
        <v>344</v>
      </c>
      <c r="G206" s="22" t="s">
        <v>213</v>
      </c>
      <c r="H206" s="22" t="s">
        <v>67</v>
      </c>
      <c r="I206" s="22" t="s">
        <v>356</v>
      </c>
      <c r="J206" s="22" t="s">
        <v>163</v>
      </c>
      <c r="K206" s="61" t="s">
        <v>357</v>
      </c>
      <c r="L206" s="73">
        <v>1657.4</v>
      </c>
      <c r="M206" s="73">
        <v>1657.4</v>
      </c>
      <c r="N206" s="73">
        <v>1657.4</v>
      </c>
      <c r="O206" s="62"/>
      <c r="P206" s="62"/>
      <c r="Q206" s="62"/>
      <c r="R206" s="62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45">
        <f t="shared" si="41"/>
        <v>100</v>
      </c>
    </row>
    <row r="207" spans="2:31" ht="70.5" customHeight="1">
      <c r="B207" s="64">
        <f t="shared" si="42"/>
        <v>197</v>
      </c>
      <c r="C207" s="22" t="s">
        <v>125</v>
      </c>
      <c r="D207" s="22" t="s">
        <v>15</v>
      </c>
      <c r="E207" s="22" t="s">
        <v>34</v>
      </c>
      <c r="F207" s="22" t="s">
        <v>344</v>
      </c>
      <c r="G207" s="22" t="s">
        <v>213</v>
      </c>
      <c r="H207" s="22" t="s">
        <v>67</v>
      </c>
      <c r="I207" s="22" t="s">
        <v>358</v>
      </c>
      <c r="J207" s="22" t="s">
        <v>163</v>
      </c>
      <c r="K207" s="61" t="s">
        <v>359</v>
      </c>
      <c r="L207" s="73">
        <v>1737.7</v>
      </c>
      <c r="M207" s="73">
        <v>1737.7</v>
      </c>
      <c r="N207" s="73">
        <v>1736.8</v>
      </c>
      <c r="O207" s="62"/>
      <c r="P207" s="62"/>
      <c r="Q207" s="62"/>
      <c r="R207" s="62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45">
        <f t="shared" si="41"/>
        <v>99.94820740058698</v>
      </c>
    </row>
    <row r="208" spans="2:31" ht="103.5" customHeight="1">
      <c r="B208" s="64">
        <f t="shared" si="42"/>
        <v>198</v>
      </c>
      <c r="C208" s="22" t="s">
        <v>125</v>
      </c>
      <c r="D208" s="22" t="s">
        <v>15</v>
      </c>
      <c r="E208" s="22" t="s">
        <v>34</v>
      </c>
      <c r="F208" s="22" t="s">
        <v>344</v>
      </c>
      <c r="G208" s="22" t="s">
        <v>213</v>
      </c>
      <c r="H208" s="22" t="s">
        <v>67</v>
      </c>
      <c r="I208" s="22" t="s">
        <v>360</v>
      </c>
      <c r="J208" s="22" t="s">
        <v>163</v>
      </c>
      <c r="K208" s="61" t="s">
        <v>361</v>
      </c>
      <c r="L208" s="73">
        <v>1500</v>
      </c>
      <c r="M208" s="73">
        <v>1500</v>
      </c>
      <c r="N208" s="73">
        <v>1500</v>
      </c>
      <c r="O208" s="62"/>
      <c r="P208" s="62"/>
      <c r="Q208" s="62"/>
      <c r="R208" s="62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45">
        <f t="shared" si="41"/>
        <v>100</v>
      </c>
    </row>
    <row r="209" spans="2:31" ht="78.75">
      <c r="B209" s="64">
        <f t="shared" si="42"/>
        <v>199</v>
      </c>
      <c r="C209" s="22" t="s">
        <v>125</v>
      </c>
      <c r="D209" s="22" t="s">
        <v>15</v>
      </c>
      <c r="E209" s="22" t="s">
        <v>34</v>
      </c>
      <c r="F209" s="22" t="s">
        <v>344</v>
      </c>
      <c r="G209" s="22" t="s">
        <v>213</v>
      </c>
      <c r="H209" s="22" t="s">
        <v>67</v>
      </c>
      <c r="I209" s="22" t="s">
        <v>362</v>
      </c>
      <c r="J209" s="22" t="s">
        <v>163</v>
      </c>
      <c r="K209" s="61" t="s">
        <v>363</v>
      </c>
      <c r="L209" s="73">
        <v>551.79999999999995</v>
      </c>
      <c r="M209" s="73">
        <v>551.79999999999995</v>
      </c>
      <c r="N209" s="73">
        <v>207</v>
      </c>
      <c r="O209" s="62"/>
      <c r="P209" s="62"/>
      <c r="Q209" s="62"/>
      <c r="R209" s="62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45">
        <f t="shared" si="41"/>
        <v>37.513591881116348</v>
      </c>
    </row>
    <row r="210" spans="2:31" ht="87.75" customHeight="1">
      <c r="B210" s="64">
        <f t="shared" si="42"/>
        <v>200</v>
      </c>
      <c r="C210" s="22" t="s">
        <v>125</v>
      </c>
      <c r="D210" s="22" t="s">
        <v>15</v>
      </c>
      <c r="E210" s="22" t="s">
        <v>34</v>
      </c>
      <c r="F210" s="22" t="s">
        <v>344</v>
      </c>
      <c r="G210" s="22" t="s">
        <v>213</v>
      </c>
      <c r="H210" s="22" t="s">
        <v>67</v>
      </c>
      <c r="I210" s="22" t="s">
        <v>364</v>
      </c>
      <c r="J210" s="22" t="s">
        <v>163</v>
      </c>
      <c r="K210" s="61" t="s">
        <v>365</v>
      </c>
      <c r="L210" s="73">
        <v>14915</v>
      </c>
      <c r="M210" s="73">
        <v>14437.8</v>
      </c>
      <c r="N210" s="73">
        <v>14437.8</v>
      </c>
      <c r="O210" s="62"/>
      <c r="P210" s="62"/>
      <c r="Q210" s="62"/>
      <c r="R210" s="62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45">
        <f t="shared" si="41"/>
        <v>100</v>
      </c>
    </row>
    <row r="211" spans="2:31" ht="94.5">
      <c r="B211" s="64">
        <f t="shared" si="42"/>
        <v>201</v>
      </c>
      <c r="C211" s="22" t="s">
        <v>125</v>
      </c>
      <c r="D211" s="22" t="s">
        <v>15</v>
      </c>
      <c r="E211" s="22" t="s">
        <v>34</v>
      </c>
      <c r="F211" s="22" t="s">
        <v>344</v>
      </c>
      <c r="G211" s="22" t="s">
        <v>213</v>
      </c>
      <c r="H211" s="22" t="s">
        <v>67</v>
      </c>
      <c r="I211" s="22" t="s">
        <v>366</v>
      </c>
      <c r="J211" s="22" t="s">
        <v>163</v>
      </c>
      <c r="K211" s="61" t="s">
        <v>367</v>
      </c>
      <c r="L211" s="73">
        <v>4725.2</v>
      </c>
      <c r="M211" s="73">
        <v>4725.2</v>
      </c>
      <c r="N211" s="73">
        <v>4725</v>
      </c>
      <c r="O211" s="62"/>
      <c r="P211" s="62"/>
      <c r="Q211" s="62"/>
      <c r="R211" s="62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45">
        <f t="shared" si="41"/>
        <v>99.995767374925933</v>
      </c>
    </row>
    <row r="212" spans="2:31" ht="141.75">
      <c r="B212" s="64">
        <f t="shared" si="42"/>
        <v>202</v>
      </c>
      <c r="C212" s="22" t="s">
        <v>125</v>
      </c>
      <c r="D212" s="22" t="s">
        <v>15</v>
      </c>
      <c r="E212" s="22" t="s">
        <v>34</v>
      </c>
      <c r="F212" s="22" t="s">
        <v>344</v>
      </c>
      <c r="G212" s="22" t="s">
        <v>213</v>
      </c>
      <c r="H212" s="22" t="s">
        <v>67</v>
      </c>
      <c r="I212" s="22" t="s">
        <v>368</v>
      </c>
      <c r="J212" s="22" t="s">
        <v>163</v>
      </c>
      <c r="K212" s="61" t="s">
        <v>369</v>
      </c>
      <c r="L212" s="73">
        <v>42.2</v>
      </c>
      <c r="M212" s="73">
        <v>42.2</v>
      </c>
      <c r="N212" s="73">
        <v>42.2</v>
      </c>
      <c r="O212" s="62"/>
      <c r="P212" s="62"/>
      <c r="Q212" s="62"/>
      <c r="R212" s="62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  <c r="AD212" s="63"/>
      <c r="AE212" s="45">
        <f t="shared" si="41"/>
        <v>100</v>
      </c>
    </row>
    <row r="213" spans="2:31" ht="194.25" customHeight="1">
      <c r="B213" s="64">
        <f t="shared" si="42"/>
        <v>203</v>
      </c>
      <c r="C213" s="22" t="s">
        <v>125</v>
      </c>
      <c r="D213" s="22" t="s">
        <v>15</v>
      </c>
      <c r="E213" s="22" t="s">
        <v>34</v>
      </c>
      <c r="F213" s="22" t="s">
        <v>344</v>
      </c>
      <c r="G213" s="22" t="s">
        <v>213</v>
      </c>
      <c r="H213" s="22" t="s">
        <v>67</v>
      </c>
      <c r="I213" s="22" t="s">
        <v>370</v>
      </c>
      <c r="J213" s="22" t="s">
        <v>163</v>
      </c>
      <c r="K213" s="61" t="s">
        <v>371</v>
      </c>
      <c r="L213" s="73">
        <v>62</v>
      </c>
      <c r="M213" s="73">
        <v>62</v>
      </c>
      <c r="N213" s="73">
        <v>62</v>
      </c>
      <c r="O213" s="62"/>
      <c r="P213" s="62"/>
      <c r="Q213" s="62"/>
      <c r="R213" s="62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45">
        <f t="shared" si="41"/>
        <v>100</v>
      </c>
    </row>
    <row r="214" spans="2:31" ht="86.25" customHeight="1">
      <c r="B214" s="64">
        <f t="shared" si="42"/>
        <v>204</v>
      </c>
      <c r="C214" s="22" t="s">
        <v>125</v>
      </c>
      <c r="D214" s="22" t="s">
        <v>15</v>
      </c>
      <c r="E214" s="22" t="s">
        <v>34</v>
      </c>
      <c r="F214" s="22" t="s">
        <v>344</v>
      </c>
      <c r="G214" s="22" t="s">
        <v>213</v>
      </c>
      <c r="H214" s="22" t="s">
        <v>67</v>
      </c>
      <c r="I214" s="22" t="s">
        <v>372</v>
      </c>
      <c r="J214" s="22" t="s">
        <v>163</v>
      </c>
      <c r="K214" s="61" t="s">
        <v>373</v>
      </c>
      <c r="L214" s="73">
        <v>12043.3</v>
      </c>
      <c r="M214" s="73">
        <v>12043.3</v>
      </c>
      <c r="N214" s="73">
        <v>12043.3</v>
      </c>
      <c r="O214" s="62"/>
      <c r="P214" s="62"/>
      <c r="Q214" s="62"/>
      <c r="R214" s="62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  <c r="AD214" s="63"/>
      <c r="AE214" s="45">
        <f t="shared" si="41"/>
        <v>100</v>
      </c>
    </row>
    <row r="215" spans="2:31" ht="47.25">
      <c r="B215" s="64">
        <f t="shared" si="42"/>
        <v>205</v>
      </c>
      <c r="C215" s="22" t="s">
        <v>125</v>
      </c>
      <c r="D215" s="22" t="s">
        <v>15</v>
      </c>
      <c r="E215" s="22" t="s">
        <v>34</v>
      </c>
      <c r="F215" s="22" t="s">
        <v>344</v>
      </c>
      <c r="G215" s="22" t="s">
        <v>213</v>
      </c>
      <c r="H215" s="22" t="s">
        <v>67</v>
      </c>
      <c r="I215" s="22" t="s">
        <v>374</v>
      </c>
      <c r="J215" s="22" t="s">
        <v>163</v>
      </c>
      <c r="K215" s="61" t="s">
        <v>375</v>
      </c>
      <c r="L215" s="73">
        <v>3000</v>
      </c>
      <c r="M215" s="73">
        <v>3000</v>
      </c>
      <c r="N215" s="73">
        <v>3000</v>
      </c>
      <c r="O215" s="62"/>
      <c r="P215" s="62"/>
      <c r="Q215" s="62"/>
      <c r="R215" s="62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45">
        <f t="shared" si="41"/>
        <v>100</v>
      </c>
    </row>
    <row r="216" spans="2:31" ht="70.5" customHeight="1">
      <c r="B216" s="64">
        <f t="shared" si="42"/>
        <v>206</v>
      </c>
      <c r="C216" s="22" t="s">
        <v>125</v>
      </c>
      <c r="D216" s="22" t="s">
        <v>15</v>
      </c>
      <c r="E216" s="22" t="s">
        <v>34</v>
      </c>
      <c r="F216" s="22" t="s">
        <v>344</v>
      </c>
      <c r="G216" s="22" t="s">
        <v>213</v>
      </c>
      <c r="H216" s="22" t="s">
        <v>67</v>
      </c>
      <c r="I216" s="22" t="s">
        <v>376</v>
      </c>
      <c r="J216" s="22" t="s">
        <v>163</v>
      </c>
      <c r="K216" s="61" t="s">
        <v>377</v>
      </c>
      <c r="L216" s="73">
        <v>358.8</v>
      </c>
      <c r="M216" s="73">
        <v>358.8</v>
      </c>
      <c r="N216" s="73">
        <v>358.8</v>
      </c>
      <c r="O216" s="62"/>
      <c r="P216" s="62"/>
      <c r="Q216" s="62"/>
      <c r="R216" s="62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  <c r="AD216" s="63"/>
      <c r="AE216" s="45">
        <f t="shared" si="41"/>
        <v>100</v>
      </c>
    </row>
    <row r="217" spans="2:31" ht="110.25">
      <c r="B217" s="64">
        <f t="shared" si="42"/>
        <v>207</v>
      </c>
      <c r="C217" s="22" t="s">
        <v>125</v>
      </c>
      <c r="D217" s="22" t="s">
        <v>15</v>
      </c>
      <c r="E217" s="22" t="s">
        <v>34</v>
      </c>
      <c r="F217" s="22" t="s">
        <v>344</v>
      </c>
      <c r="G217" s="22" t="s">
        <v>213</v>
      </c>
      <c r="H217" s="22" t="s">
        <v>67</v>
      </c>
      <c r="I217" s="22" t="s">
        <v>378</v>
      </c>
      <c r="J217" s="22" t="s">
        <v>163</v>
      </c>
      <c r="K217" s="61" t="s">
        <v>379</v>
      </c>
      <c r="L217" s="73">
        <v>750</v>
      </c>
      <c r="M217" s="73">
        <v>750</v>
      </c>
      <c r="N217" s="73">
        <v>750</v>
      </c>
      <c r="O217" s="62"/>
      <c r="P217" s="62"/>
      <c r="Q217" s="62"/>
      <c r="R217" s="62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45">
        <f t="shared" si="41"/>
        <v>100</v>
      </c>
    </row>
    <row r="218" spans="2:31" ht="47.25">
      <c r="B218" s="64">
        <f t="shared" si="42"/>
        <v>208</v>
      </c>
      <c r="C218" s="22" t="s">
        <v>22</v>
      </c>
      <c r="D218" s="22" t="s">
        <v>15</v>
      </c>
      <c r="E218" s="22" t="s">
        <v>77</v>
      </c>
      <c r="F218" s="22" t="s">
        <v>23</v>
      </c>
      <c r="G218" s="22" t="s">
        <v>22</v>
      </c>
      <c r="H218" s="22" t="s">
        <v>23</v>
      </c>
      <c r="I218" s="22" t="s">
        <v>24</v>
      </c>
      <c r="J218" s="22" t="s">
        <v>22</v>
      </c>
      <c r="K218" s="61" t="s">
        <v>380</v>
      </c>
      <c r="L218" s="73">
        <f>L219</f>
        <v>38.4</v>
      </c>
      <c r="M218" s="73">
        <f>M219</f>
        <v>38.4</v>
      </c>
      <c r="N218" s="73">
        <f t="shared" ref="N218:N219" si="43">N219</f>
        <v>38.4</v>
      </c>
      <c r="O218" s="62"/>
      <c r="P218" s="62"/>
      <c r="Q218" s="62"/>
      <c r="R218" s="62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45">
        <f t="shared" si="41"/>
        <v>100</v>
      </c>
    </row>
    <row r="219" spans="2:31" ht="63">
      <c r="B219" s="64">
        <f t="shared" si="42"/>
        <v>209</v>
      </c>
      <c r="C219" s="22" t="s">
        <v>125</v>
      </c>
      <c r="D219" s="22" t="s">
        <v>15</v>
      </c>
      <c r="E219" s="22" t="s">
        <v>77</v>
      </c>
      <c r="F219" s="22" t="s">
        <v>67</v>
      </c>
      <c r="G219" s="22" t="s">
        <v>22</v>
      </c>
      <c r="H219" s="22" t="s">
        <v>67</v>
      </c>
      <c r="I219" s="22" t="s">
        <v>24</v>
      </c>
      <c r="J219" s="22" t="s">
        <v>163</v>
      </c>
      <c r="K219" s="61" t="s">
        <v>381</v>
      </c>
      <c r="L219" s="73">
        <f>L220</f>
        <v>38.4</v>
      </c>
      <c r="M219" s="73">
        <f>M220</f>
        <v>38.4</v>
      </c>
      <c r="N219" s="73">
        <f t="shared" si="43"/>
        <v>38.4</v>
      </c>
      <c r="O219" s="62"/>
      <c r="P219" s="62"/>
      <c r="Q219" s="62"/>
      <c r="R219" s="62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45">
        <f t="shared" si="41"/>
        <v>100</v>
      </c>
    </row>
    <row r="220" spans="2:31" ht="63">
      <c r="B220" s="64">
        <f t="shared" si="42"/>
        <v>210</v>
      </c>
      <c r="C220" s="22" t="s">
        <v>125</v>
      </c>
      <c r="D220" s="22" t="s">
        <v>15</v>
      </c>
      <c r="E220" s="22" t="s">
        <v>77</v>
      </c>
      <c r="F220" s="22" t="s">
        <v>67</v>
      </c>
      <c r="G220" s="22" t="s">
        <v>40</v>
      </c>
      <c r="H220" s="22" t="s">
        <v>67</v>
      </c>
      <c r="I220" s="22" t="s">
        <v>24</v>
      </c>
      <c r="J220" s="22" t="s">
        <v>163</v>
      </c>
      <c r="K220" s="61" t="s">
        <v>382</v>
      </c>
      <c r="L220" s="73">
        <v>38.4</v>
      </c>
      <c r="M220" s="73">
        <v>38.4</v>
      </c>
      <c r="N220" s="73">
        <v>38.4</v>
      </c>
      <c r="O220" s="62"/>
      <c r="P220" s="62"/>
      <c r="Q220" s="62"/>
      <c r="R220" s="62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45">
        <f t="shared" si="41"/>
        <v>100</v>
      </c>
    </row>
    <row r="221" spans="2:31" ht="126">
      <c r="B221" s="64">
        <f t="shared" si="42"/>
        <v>211</v>
      </c>
      <c r="C221" s="22" t="s">
        <v>22</v>
      </c>
      <c r="D221" s="22" t="s">
        <v>15</v>
      </c>
      <c r="E221" s="22" t="s">
        <v>383</v>
      </c>
      <c r="F221" s="22" t="s">
        <v>23</v>
      </c>
      <c r="G221" s="22" t="s">
        <v>22</v>
      </c>
      <c r="H221" s="22" t="s">
        <v>23</v>
      </c>
      <c r="I221" s="22" t="s">
        <v>24</v>
      </c>
      <c r="J221" s="22" t="s">
        <v>22</v>
      </c>
      <c r="K221" s="80" t="s">
        <v>384</v>
      </c>
      <c r="L221" s="68">
        <f>L222</f>
        <v>596.70000000000005</v>
      </c>
      <c r="M221" s="68">
        <f>M222</f>
        <v>596.70000000000005</v>
      </c>
      <c r="N221" s="68">
        <f t="shared" ref="N221:N222" si="44">N222</f>
        <v>596.70000000000005</v>
      </c>
      <c r="O221" s="62"/>
      <c r="P221" s="62"/>
      <c r="Q221" s="62"/>
      <c r="R221" s="62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45">
        <f t="shared" si="41"/>
        <v>100</v>
      </c>
    </row>
    <row r="222" spans="2:31" ht="141.75">
      <c r="B222" s="64">
        <f t="shared" si="42"/>
        <v>212</v>
      </c>
      <c r="C222" s="22" t="s">
        <v>22</v>
      </c>
      <c r="D222" s="22" t="s">
        <v>15</v>
      </c>
      <c r="E222" s="22" t="s">
        <v>383</v>
      </c>
      <c r="F222" s="22" t="s">
        <v>23</v>
      </c>
      <c r="G222" s="22" t="s">
        <v>22</v>
      </c>
      <c r="H222" s="22" t="s">
        <v>23</v>
      </c>
      <c r="I222" s="22" t="s">
        <v>24</v>
      </c>
      <c r="J222" s="22" t="s">
        <v>163</v>
      </c>
      <c r="K222" s="52" t="s">
        <v>385</v>
      </c>
      <c r="L222" s="68">
        <f>L223</f>
        <v>596.70000000000005</v>
      </c>
      <c r="M222" s="68">
        <f>M223</f>
        <v>596.70000000000005</v>
      </c>
      <c r="N222" s="68">
        <f t="shared" si="44"/>
        <v>596.70000000000005</v>
      </c>
      <c r="O222" s="62"/>
      <c r="P222" s="62"/>
      <c r="Q222" s="62"/>
      <c r="R222" s="62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45">
        <f t="shared" si="41"/>
        <v>100</v>
      </c>
    </row>
    <row r="223" spans="2:31" ht="141.75">
      <c r="B223" s="64">
        <f t="shared" si="42"/>
        <v>213</v>
      </c>
      <c r="C223" s="22" t="s">
        <v>22</v>
      </c>
      <c r="D223" s="22" t="s">
        <v>15</v>
      </c>
      <c r="E223" s="22" t="s">
        <v>383</v>
      </c>
      <c r="F223" s="22" t="s">
        <v>23</v>
      </c>
      <c r="G223" s="22" t="s">
        <v>22</v>
      </c>
      <c r="H223" s="22" t="s">
        <v>67</v>
      </c>
      <c r="I223" s="22" t="s">
        <v>24</v>
      </c>
      <c r="J223" s="22" t="s">
        <v>163</v>
      </c>
      <c r="K223" s="52" t="s">
        <v>386</v>
      </c>
      <c r="L223" s="68">
        <f>L224+L227+L228</f>
        <v>596.70000000000005</v>
      </c>
      <c r="M223" s="68">
        <f>M224+M227+M228</f>
        <v>596.70000000000005</v>
      </c>
      <c r="N223" s="68">
        <f>N224+N227+N228</f>
        <v>596.70000000000005</v>
      </c>
      <c r="O223" s="62"/>
      <c r="P223" s="62"/>
      <c r="Q223" s="62"/>
      <c r="R223" s="62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45">
        <f t="shared" si="41"/>
        <v>100</v>
      </c>
    </row>
    <row r="224" spans="2:31" ht="63">
      <c r="B224" s="64">
        <f t="shared" si="42"/>
        <v>214</v>
      </c>
      <c r="C224" s="22" t="s">
        <v>22</v>
      </c>
      <c r="D224" s="22" t="s">
        <v>15</v>
      </c>
      <c r="E224" s="22" t="s">
        <v>383</v>
      </c>
      <c r="F224" s="22" t="s">
        <v>67</v>
      </c>
      <c r="G224" s="22" t="s">
        <v>22</v>
      </c>
      <c r="H224" s="22" t="s">
        <v>67</v>
      </c>
      <c r="I224" s="22" t="s">
        <v>24</v>
      </c>
      <c r="J224" s="22" t="s">
        <v>163</v>
      </c>
      <c r="K224" s="52" t="s">
        <v>387</v>
      </c>
      <c r="L224" s="68">
        <f>L225+L226</f>
        <v>110</v>
      </c>
      <c r="M224" s="68">
        <f>M225+M226</f>
        <v>110</v>
      </c>
      <c r="N224" s="68">
        <f t="shared" ref="N224" si="45">N225+N226</f>
        <v>110</v>
      </c>
      <c r="O224" s="62"/>
      <c r="P224" s="62"/>
      <c r="Q224" s="62"/>
      <c r="R224" s="62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  <c r="AD224" s="63"/>
      <c r="AE224" s="45">
        <f t="shared" si="41"/>
        <v>100</v>
      </c>
    </row>
    <row r="225" spans="2:31" ht="47.25">
      <c r="B225" s="64">
        <f t="shared" si="42"/>
        <v>215</v>
      </c>
      <c r="C225" s="22" t="s">
        <v>388</v>
      </c>
      <c r="D225" s="22" t="s">
        <v>15</v>
      </c>
      <c r="E225" s="22" t="s">
        <v>383</v>
      </c>
      <c r="F225" s="22" t="s">
        <v>67</v>
      </c>
      <c r="G225" s="22" t="s">
        <v>31</v>
      </c>
      <c r="H225" s="22" t="s">
        <v>67</v>
      </c>
      <c r="I225" s="22" t="s">
        <v>24</v>
      </c>
      <c r="J225" s="22" t="s">
        <v>163</v>
      </c>
      <c r="K225" s="52" t="s">
        <v>389</v>
      </c>
      <c r="L225" s="68">
        <v>11.2</v>
      </c>
      <c r="M225" s="68">
        <v>11.2</v>
      </c>
      <c r="N225" s="68">
        <v>11.2</v>
      </c>
      <c r="O225" s="62"/>
      <c r="P225" s="62"/>
      <c r="Q225" s="62"/>
      <c r="R225" s="62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45">
        <f t="shared" si="41"/>
        <v>100</v>
      </c>
    </row>
    <row r="226" spans="2:31" ht="47.25">
      <c r="B226" s="64">
        <f t="shared" si="42"/>
        <v>216</v>
      </c>
      <c r="C226" s="22" t="s">
        <v>110</v>
      </c>
      <c r="D226" s="22" t="s">
        <v>15</v>
      </c>
      <c r="E226" s="22" t="s">
        <v>383</v>
      </c>
      <c r="F226" s="22" t="s">
        <v>67</v>
      </c>
      <c r="G226" s="22" t="s">
        <v>38</v>
      </c>
      <c r="H226" s="22" t="s">
        <v>67</v>
      </c>
      <c r="I226" s="22" t="s">
        <v>24</v>
      </c>
      <c r="J226" s="22" t="s">
        <v>163</v>
      </c>
      <c r="K226" s="52" t="s">
        <v>390</v>
      </c>
      <c r="L226" s="68">
        <v>98.8</v>
      </c>
      <c r="M226" s="68">
        <v>98.8</v>
      </c>
      <c r="N226" s="68">
        <v>98.8</v>
      </c>
      <c r="O226" s="62"/>
      <c r="P226" s="62"/>
      <c r="Q226" s="62"/>
      <c r="R226" s="62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45">
        <f t="shared" si="41"/>
        <v>100</v>
      </c>
    </row>
    <row r="227" spans="2:31" ht="126">
      <c r="B227" s="64">
        <f t="shared" si="42"/>
        <v>217</v>
      </c>
      <c r="C227" s="22" t="s">
        <v>125</v>
      </c>
      <c r="D227" s="22" t="s">
        <v>15</v>
      </c>
      <c r="E227" s="22" t="s">
        <v>383</v>
      </c>
      <c r="F227" s="22" t="s">
        <v>321</v>
      </c>
      <c r="G227" s="22" t="s">
        <v>322</v>
      </c>
      <c r="H227" s="22" t="s">
        <v>67</v>
      </c>
      <c r="I227" s="22" t="s">
        <v>24</v>
      </c>
      <c r="J227" s="22" t="s">
        <v>163</v>
      </c>
      <c r="K227" s="52" t="s">
        <v>391</v>
      </c>
      <c r="L227" s="68">
        <v>68.099999999999994</v>
      </c>
      <c r="M227" s="68">
        <v>68.099999999999994</v>
      </c>
      <c r="N227" s="68">
        <v>68.099999999999994</v>
      </c>
      <c r="O227" s="62"/>
      <c r="P227" s="62"/>
      <c r="Q227" s="62"/>
      <c r="R227" s="62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  <c r="AD227" s="63"/>
      <c r="AE227" s="45">
        <f t="shared" si="41"/>
        <v>100</v>
      </c>
    </row>
    <row r="228" spans="2:31" ht="86.25" customHeight="1">
      <c r="B228" s="64">
        <f t="shared" si="42"/>
        <v>218</v>
      </c>
      <c r="C228" s="22" t="s">
        <v>22</v>
      </c>
      <c r="D228" s="22" t="s">
        <v>15</v>
      </c>
      <c r="E228" s="22" t="s">
        <v>383</v>
      </c>
      <c r="F228" s="22" t="s">
        <v>392</v>
      </c>
      <c r="G228" s="22" t="s">
        <v>31</v>
      </c>
      <c r="H228" s="22" t="s">
        <v>67</v>
      </c>
      <c r="I228" s="22" t="s">
        <v>24</v>
      </c>
      <c r="J228" s="22" t="s">
        <v>163</v>
      </c>
      <c r="K228" s="52" t="s">
        <v>393</v>
      </c>
      <c r="L228" s="68">
        <f>L229+L230+L231+L232</f>
        <v>418.6</v>
      </c>
      <c r="M228" s="68">
        <f>M229+M230+M231+M232</f>
        <v>418.6</v>
      </c>
      <c r="N228" s="68">
        <v>418.6</v>
      </c>
      <c r="O228" s="62"/>
      <c r="P228" s="62"/>
      <c r="Q228" s="62"/>
      <c r="R228" s="62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45">
        <f t="shared" si="41"/>
        <v>100</v>
      </c>
    </row>
    <row r="229" spans="2:31" ht="84" customHeight="1">
      <c r="B229" s="64">
        <f t="shared" si="42"/>
        <v>219</v>
      </c>
      <c r="C229" s="22" t="s">
        <v>88</v>
      </c>
      <c r="D229" s="22" t="s">
        <v>15</v>
      </c>
      <c r="E229" s="22" t="s">
        <v>383</v>
      </c>
      <c r="F229" s="22" t="s">
        <v>392</v>
      </c>
      <c r="G229" s="22" t="s">
        <v>31</v>
      </c>
      <c r="H229" s="22" t="s">
        <v>67</v>
      </c>
      <c r="I229" s="22" t="s">
        <v>24</v>
      </c>
      <c r="J229" s="22" t="s">
        <v>163</v>
      </c>
      <c r="K229" s="52" t="s">
        <v>393</v>
      </c>
      <c r="L229" s="68">
        <v>59.3</v>
      </c>
      <c r="M229" s="68">
        <v>59.3</v>
      </c>
      <c r="N229" s="68">
        <v>59.3</v>
      </c>
      <c r="O229" s="62"/>
      <c r="P229" s="62"/>
      <c r="Q229" s="62"/>
      <c r="R229" s="62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45">
        <f t="shared" si="41"/>
        <v>100</v>
      </c>
    </row>
    <row r="230" spans="2:31" ht="94.5">
      <c r="B230" s="64">
        <f t="shared" si="42"/>
        <v>220</v>
      </c>
      <c r="C230" s="22" t="s">
        <v>125</v>
      </c>
      <c r="D230" s="22" t="s">
        <v>15</v>
      </c>
      <c r="E230" s="22" t="s">
        <v>383</v>
      </c>
      <c r="F230" s="22" t="s">
        <v>392</v>
      </c>
      <c r="G230" s="22" t="s">
        <v>31</v>
      </c>
      <c r="H230" s="22" t="s">
        <v>67</v>
      </c>
      <c r="I230" s="22" t="s">
        <v>24</v>
      </c>
      <c r="J230" s="22" t="s">
        <v>163</v>
      </c>
      <c r="K230" s="52" t="s">
        <v>394</v>
      </c>
      <c r="L230" s="68">
        <v>2.7</v>
      </c>
      <c r="M230" s="68">
        <v>2.7</v>
      </c>
      <c r="N230" s="68">
        <v>2.7</v>
      </c>
      <c r="O230" s="62"/>
      <c r="P230" s="62"/>
      <c r="Q230" s="62"/>
      <c r="R230" s="62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45">
        <f t="shared" si="41"/>
        <v>100</v>
      </c>
    </row>
    <row r="231" spans="2:31" ht="94.5">
      <c r="B231" s="64">
        <f t="shared" si="42"/>
        <v>221</v>
      </c>
      <c r="C231" s="22" t="s">
        <v>388</v>
      </c>
      <c r="D231" s="22" t="s">
        <v>15</v>
      </c>
      <c r="E231" s="22" t="s">
        <v>383</v>
      </c>
      <c r="F231" s="22" t="s">
        <v>392</v>
      </c>
      <c r="G231" s="22" t="s">
        <v>31</v>
      </c>
      <c r="H231" s="22" t="s">
        <v>67</v>
      </c>
      <c r="I231" s="22" t="s">
        <v>24</v>
      </c>
      <c r="J231" s="22" t="s">
        <v>163</v>
      </c>
      <c r="K231" s="52" t="s">
        <v>394</v>
      </c>
      <c r="L231" s="68">
        <v>131.30000000000001</v>
      </c>
      <c r="M231" s="68">
        <v>131.30000000000001</v>
      </c>
      <c r="N231" s="68">
        <v>131.30000000000001</v>
      </c>
      <c r="O231" s="62"/>
      <c r="P231" s="62"/>
      <c r="Q231" s="62"/>
      <c r="R231" s="62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45">
        <f t="shared" si="41"/>
        <v>100</v>
      </c>
    </row>
    <row r="232" spans="2:31" ht="84" customHeight="1">
      <c r="B232" s="64">
        <f t="shared" si="42"/>
        <v>222</v>
      </c>
      <c r="C232" s="22" t="s">
        <v>110</v>
      </c>
      <c r="D232" s="22" t="s">
        <v>15</v>
      </c>
      <c r="E232" s="22" t="s">
        <v>383</v>
      </c>
      <c r="F232" s="22" t="s">
        <v>392</v>
      </c>
      <c r="G232" s="22" t="s">
        <v>206</v>
      </c>
      <c r="H232" s="22" t="s">
        <v>67</v>
      </c>
      <c r="I232" s="22" t="s">
        <v>24</v>
      </c>
      <c r="J232" s="22" t="s">
        <v>163</v>
      </c>
      <c r="K232" s="52" t="s">
        <v>393</v>
      </c>
      <c r="L232" s="68">
        <v>225.3</v>
      </c>
      <c r="M232" s="68">
        <v>225.3</v>
      </c>
      <c r="N232" s="68">
        <v>225.3</v>
      </c>
      <c r="O232" s="62"/>
      <c r="P232" s="62"/>
      <c r="Q232" s="62"/>
      <c r="R232" s="62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45">
        <f t="shared" si="41"/>
        <v>100</v>
      </c>
    </row>
    <row r="233" spans="2:31" ht="94.5">
      <c r="B233" s="64">
        <f t="shared" si="42"/>
        <v>223</v>
      </c>
      <c r="C233" s="22" t="s">
        <v>22</v>
      </c>
      <c r="D233" s="22" t="s">
        <v>15</v>
      </c>
      <c r="E233" s="22" t="s">
        <v>212</v>
      </c>
      <c r="F233" s="22" t="s">
        <v>23</v>
      </c>
      <c r="G233" s="22" t="s">
        <v>22</v>
      </c>
      <c r="H233" s="22" t="s">
        <v>23</v>
      </c>
      <c r="I233" s="22" t="s">
        <v>24</v>
      </c>
      <c r="J233" s="22" t="s">
        <v>22</v>
      </c>
      <c r="K233" s="52" t="s">
        <v>395</v>
      </c>
      <c r="L233" s="68">
        <f>L234</f>
        <v>-2500.6999999999998</v>
      </c>
      <c r="M233" s="68">
        <f>M234</f>
        <v>-2500.6999999999998</v>
      </c>
      <c r="N233" s="68">
        <f t="shared" ref="N233" si="46">N234</f>
        <v>-2500.6999999999998</v>
      </c>
      <c r="O233" s="62"/>
      <c r="P233" s="62"/>
      <c r="Q233" s="62"/>
      <c r="R233" s="62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45">
        <f t="shared" si="41"/>
        <v>100</v>
      </c>
    </row>
    <row r="234" spans="2:31" ht="78.75">
      <c r="B234" s="64">
        <f t="shared" si="42"/>
        <v>224</v>
      </c>
      <c r="C234" s="22" t="s">
        <v>125</v>
      </c>
      <c r="D234" s="22" t="s">
        <v>15</v>
      </c>
      <c r="E234" s="22" t="s">
        <v>212</v>
      </c>
      <c r="F234" s="22" t="s">
        <v>23</v>
      </c>
      <c r="G234" s="22" t="s">
        <v>22</v>
      </c>
      <c r="H234" s="22" t="s">
        <v>67</v>
      </c>
      <c r="I234" s="22" t="s">
        <v>24</v>
      </c>
      <c r="J234" s="22" t="s">
        <v>163</v>
      </c>
      <c r="K234" s="52" t="s">
        <v>396</v>
      </c>
      <c r="L234" s="68">
        <f>L236+L237+L235</f>
        <v>-2500.6999999999998</v>
      </c>
      <c r="M234" s="68">
        <f>M236+M237+M235</f>
        <v>-2500.6999999999998</v>
      </c>
      <c r="N234" s="68">
        <f t="shared" ref="N234" si="47">N236+N237+N235</f>
        <v>-2500.6999999999998</v>
      </c>
      <c r="O234" s="62"/>
      <c r="P234" s="62"/>
      <c r="Q234" s="62"/>
      <c r="R234" s="62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45">
        <f t="shared" si="41"/>
        <v>100</v>
      </c>
    </row>
    <row r="235" spans="2:31" ht="115.5" customHeight="1">
      <c r="B235" s="64">
        <f t="shared" si="42"/>
        <v>225</v>
      </c>
      <c r="C235" s="22" t="s">
        <v>125</v>
      </c>
      <c r="D235" s="22" t="s">
        <v>15</v>
      </c>
      <c r="E235" s="22" t="s">
        <v>212</v>
      </c>
      <c r="F235" s="22" t="s">
        <v>220</v>
      </c>
      <c r="G235" s="22" t="s">
        <v>230</v>
      </c>
      <c r="H235" s="22" t="s">
        <v>67</v>
      </c>
      <c r="I235" s="22" t="s">
        <v>24</v>
      </c>
      <c r="J235" s="22" t="s">
        <v>163</v>
      </c>
      <c r="K235" s="52" t="s">
        <v>397</v>
      </c>
      <c r="L235" s="68">
        <v>-98.8</v>
      </c>
      <c r="M235" s="68">
        <v>-98.8</v>
      </c>
      <c r="N235" s="68">
        <v>-98.8</v>
      </c>
      <c r="O235" s="62"/>
      <c r="P235" s="62"/>
      <c r="Q235" s="62"/>
      <c r="R235" s="62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45">
        <f t="shared" si="41"/>
        <v>100</v>
      </c>
    </row>
    <row r="236" spans="2:31" ht="110.25">
      <c r="B236" s="64">
        <f t="shared" si="42"/>
        <v>226</v>
      </c>
      <c r="C236" s="22" t="s">
        <v>125</v>
      </c>
      <c r="D236" s="22" t="s">
        <v>15</v>
      </c>
      <c r="E236" s="22" t="s">
        <v>212</v>
      </c>
      <c r="F236" s="22" t="s">
        <v>321</v>
      </c>
      <c r="G236" s="22" t="s">
        <v>322</v>
      </c>
      <c r="H236" s="22" t="s">
        <v>67</v>
      </c>
      <c r="I236" s="22" t="s">
        <v>24</v>
      </c>
      <c r="J236" s="22" t="s">
        <v>163</v>
      </c>
      <c r="K236" s="52" t="s">
        <v>398</v>
      </c>
      <c r="L236" s="68">
        <v>-74.7</v>
      </c>
      <c r="M236" s="68">
        <v>-74.7</v>
      </c>
      <c r="N236" s="68">
        <v>-74.7</v>
      </c>
      <c r="O236" s="62"/>
      <c r="P236" s="62"/>
      <c r="Q236" s="62"/>
      <c r="R236" s="62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45">
        <f t="shared" si="41"/>
        <v>100</v>
      </c>
    </row>
    <row r="237" spans="2:31" ht="94.5">
      <c r="B237" s="64">
        <f t="shared" si="42"/>
        <v>227</v>
      </c>
      <c r="C237" s="22" t="s">
        <v>125</v>
      </c>
      <c r="D237" s="22" t="s">
        <v>15</v>
      </c>
      <c r="E237" s="22" t="s">
        <v>212</v>
      </c>
      <c r="F237" s="22" t="s">
        <v>392</v>
      </c>
      <c r="G237" s="22" t="s">
        <v>31</v>
      </c>
      <c r="H237" s="22" t="s">
        <v>67</v>
      </c>
      <c r="I237" s="22" t="s">
        <v>24</v>
      </c>
      <c r="J237" s="22" t="s">
        <v>163</v>
      </c>
      <c r="K237" s="52" t="s">
        <v>399</v>
      </c>
      <c r="L237" s="68">
        <v>-2327.1999999999998</v>
      </c>
      <c r="M237" s="68">
        <v>-2327.1999999999998</v>
      </c>
      <c r="N237" s="68">
        <v>-2327.1999999999998</v>
      </c>
      <c r="O237" s="62"/>
      <c r="P237" s="62"/>
      <c r="Q237" s="62"/>
      <c r="R237" s="62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45">
        <f t="shared" si="41"/>
        <v>100</v>
      </c>
    </row>
    <row r="238" spans="2:31">
      <c r="B238" s="81" t="s">
        <v>172</v>
      </c>
      <c r="C238" s="82"/>
      <c r="D238" s="82"/>
      <c r="E238" s="82"/>
      <c r="F238" s="82"/>
      <c r="G238" s="82"/>
      <c r="H238" s="82"/>
      <c r="I238" s="82"/>
      <c r="J238" s="83"/>
      <c r="K238" s="57"/>
      <c r="L238" s="66">
        <f>L118+L11</f>
        <v>1270231.1999999997</v>
      </c>
      <c r="M238" s="66">
        <f t="shared" ref="M238:AD238" si="48">M118+M11</f>
        <v>1269560.2</v>
      </c>
      <c r="N238" s="66">
        <f t="shared" si="48"/>
        <v>1244746.4999999995</v>
      </c>
      <c r="O238" s="66">
        <f t="shared" si="48"/>
        <v>0</v>
      </c>
      <c r="P238" s="66">
        <f t="shared" si="48"/>
        <v>0</v>
      </c>
      <c r="Q238" s="66">
        <f t="shared" si="48"/>
        <v>0</v>
      </c>
      <c r="R238" s="66">
        <f t="shared" si="48"/>
        <v>0</v>
      </c>
      <c r="S238" s="66">
        <f t="shared" si="48"/>
        <v>0</v>
      </c>
      <c r="T238" s="66">
        <f t="shared" si="48"/>
        <v>0</v>
      </c>
      <c r="U238" s="66">
        <f t="shared" si="48"/>
        <v>0</v>
      </c>
      <c r="V238" s="66">
        <f t="shared" si="48"/>
        <v>0</v>
      </c>
      <c r="W238" s="66">
        <f t="shared" si="48"/>
        <v>0</v>
      </c>
      <c r="X238" s="66">
        <f t="shared" si="48"/>
        <v>0</v>
      </c>
      <c r="Y238" s="66">
        <f t="shared" si="48"/>
        <v>0</v>
      </c>
      <c r="Z238" s="66">
        <f t="shared" si="48"/>
        <v>0</v>
      </c>
      <c r="AA238" s="66">
        <f t="shared" si="48"/>
        <v>0</v>
      </c>
      <c r="AB238" s="66">
        <f t="shared" si="48"/>
        <v>0</v>
      </c>
      <c r="AC238" s="66">
        <f t="shared" si="48"/>
        <v>0</v>
      </c>
      <c r="AD238" s="66">
        <f t="shared" si="48"/>
        <v>0</v>
      </c>
      <c r="AE238" s="45">
        <f t="shared" si="41"/>
        <v>98.045488508540174</v>
      </c>
    </row>
    <row r="239" spans="2:31">
      <c r="K239" s="32"/>
      <c r="L239" s="9"/>
      <c r="M239" s="9"/>
      <c r="N239" s="9"/>
    </row>
    <row r="240" spans="2:31">
      <c r="K240" s="32"/>
      <c r="L240" s="9"/>
      <c r="M240" s="9"/>
      <c r="N240" s="9"/>
    </row>
    <row r="241" spans="11:14">
      <c r="K241" s="32"/>
      <c r="L241" s="9"/>
      <c r="M241" s="9"/>
      <c r="N241" s="9"/>
    </row>
    <row r="242" spans="11:14">
      <c r="K242" s="32"/>
      <c r="L242" s="9"/>
      <c r="M242" s="9"/>
      <c r="N242" s="9"/>
    </row>
    <row r="243" spans="11:14">
      <c r="K243" s="32"/>
      <c r="L243" s="9"/>
      <c r="M243" s="9"/>
      <c r="N243" s="9"/>
    </row>
    <row r="244" spans="11:14">
      <c r="K244" s="32"/>
      <c r="L244" s="9"/>
      <c r="M244" s="9"/>
      <c r="N244" s="9"/>
    </row>
    <row r="245" spans="11:14">
      <c r="K245" s="32"/>
      <c r="L245" s="9"/>
      <c r="M245" s="9"/>
      <c r="N245" s="9"/>
    </row>
    <row r="246" spans="11:14">
      <c r="K246" s="32"/>
      <c r="L246" s="9"/>
      <c r="M246" s="9"/>
      <c r="N246" s="9"/>
    </row>
    <row r="247" spans="11:14">
      <c r="K247" s="32"/>
      <c r="L247" s="9"/>
      <c r="M247" s="9"/>
      <c r="N247" s="9"/>
    </row>
    <row r="248" spans="11:14">
      <c r="K248" s="32"/>
      <c r="L248" s="9"/>
      <c r="M248" s="9"/>
      <c r="N248" s="9"/>
    </row>
    <row r="249" spans="11:14">
      <c r="K249" s="32"/>
      <c r="L249" s="9"/>
      <c r="M249" s="9"/>
      <c r="N249" s="9"/>
    </row>
    <row r="250" spans="11:14">
      <c r="K250" s="32"/>
      <c r="L250" s="9"/>
      <c r="M250" s="9"/>
      <c r="N250" s="9"/>
    </row>
    <row r="251" spans="11:14">
      <c r="K251" s="32"/>
      <c r="L251" s="9"/>
      <c r="M251" s="9"/>
      <c r="N251" s="9"/>
    </row>
    <row r="252" spans="11:14">
      <c r="K252" s="32"/>
      <c r="L252" s="9"/>
      <c r="M252" s="9"/>
      <c r="N252" s="9"/>
    </row>
    <row r="253" spans="11:14">
      <c r="K253" s="32"/>
      <c r="L253" s="9"/>
      <c r="M253" s="9"/>
      <c r="N253" s="9"/>
    </row>
    <row r="254" spans="11:14">
      <c r="K254" s="32"/>
      <c r="L254" s="9"/>
      <c r="M254" s="9"/>
      <c r="N254" s="9"/>
    </row>
    <row r="255" spans="11:14">
      <c r="K255" s="32"/>
      <c r="L255" s="9"/>
      <c r="M255" s="9"/>
      <c r="N255" s="9"/>
    </row>
    <row r="256" spans="11:14">
      <c r="K256" s="32"/>
      <c r="L256" s="9"/>
      <c r="M256" s="9"/>
      <c r="N256" s="9"/>
    </row>
    <row r="257" spans="11:14">
      <c r="K257" s="32"/>
      <c r="L257" s="9"/>
      <c r="M257" s="9"/>
      <c r="N257" s="9"/>
    </row>
    <row r="258" spans="11:14">
      <c r="K258" s="32"/>
      <c r="L258" s="9"/>
      <c r="M258" s="9"/>
      <c r="N258" s="9"/>
    </row>
    <row r="259" spans="11:14">
      <c r="K259" s="32"/>
      <c r="L259" s="9"/>
      <c r="M259" s="9"/>
      <c r="N259" s="9"/>
    </row>
    <row r="260" spans="11:14">
      <c r="K260" s="32"/>
      <c r="L260" s="9"/>
      <c r="M260" s="9"/>
      <c r="N260" s="9"/>
    </row>
    <row r="261" spans="11:14">
      <c r="K261" s="32"/>
      <c r="L261" s="9"/>
      <c r="M261" s="9"/>
      <c r="N261" s="9"/>
    </row>
    <row r="262" spans="11:14">
      <c r="K262" s="32"/>
      <c r="L262" s="9"/>
      <c r="M262" s="9"/>
      <c r="N262" s="9"/>
    </row>
    <row r="263" spans="11:14">
      <c r="K263" s="32"/>
      <c r="L263" s="9"/>
      <c r="M263" s="9"/>
      <c r="N263" s="9"/>
    </row>
    <row r="264" spans="11:14">
      <c r="K264" s="32"/>
      <c r="L264" s="9"/>
      <c r="M264" s="9"/>
      <c r="N264" s="9"/>
    </row>
    <row r="265" spans="11:14">
      <c r="K265" s="32"/>
      <c r="L265" s="9"/>
      <c r="M265" s="9"/>
      <c r="N265" s="9"/>
    </row>
    <row r="266" spans="11:14">
      <c r="K266" s="32"/>
      <c r="L266" s="9"/>
      <c r="M266" s="9"/>
      <c r="N266" s="9"/>
    </row>
    <row r="267" spans="11:14">
      <c r="K267" s="32"/>
      <c r="L267" s="9"/>
      <c r="M267" s="9"/>
      <c r="N267" s="9"/>
    </row>
    <row r="268" spans="11:14">
      <c r="K268" s="32"/>
      <c r="L268" s="9"/>
      <c r="M268" s="9"/>
      <c r="N268" s="9"/>
    </row>
    <row r="269" spans="11:14">
      <c r="K269" s="32"/>
      <c r="L269" s="9"/>
      <c r="M269" s="9"/>
      <c r="N269" s="9"/>
    </row>
    <row r="270" spans="11:14">
      <c r="K270" s="32"/>
      <c r="L270" s="9"/>
      <c r="M270" s="9"/>
      <c r="N270" s="9"/>
    </row>
    <row r="271" spans="11:14">
      <c r="K271" s="32"/>
      <c r="L271" s="9"/>
      <c r="M271" s="9"/>
      <c r="N271" s="9"/>
    </row>
    <row r="272" spans="11:14">
      <c r="K272" s="32"/>
      <c r="L272" s="9"/>
      <c r="M272" s="9"/>
      <c r="N272" s="9"/>
    </row>
    <row r="273" spans="11:14">
      <c r="K273" s="32"/>
      <c r="L273" s="9"/>
      <c r="M273" s="9"/>
      <c r="N273" s="9"/>
    </row>
    <row r="274" spans="11:14">
      <c r="K274" s="32"/>
      <c r="L274" s="9"/>
      <c r="M274" s="9"/>
      <c r="N274" s="9"/>
    </row>
    <row r="275" spans="11:14">
      <c r="K275" s="32"/>
      <c r="L275" s="9"/>
      <c r="M275" s="9"/>
      <c r="N275" s="9"/>
    </row>
    <row r="276" spans="11:14">
      <c r="K276" s="32"/>
      <c r="L276" s="9"/>
      <c r="M276" s="9"/>
      <c r="N276" s="9"/>
    </row>
    <row r="277" spans="11:14">
      <c r="K277" s="32"/>
      <c r="L277" s="9"/>
      <c r="M277" s="9"/>
      <c r="N277" s="9"/>
    </row>
    <row r="278" spans="11:14">
      <c r="K278" s="32"/>
      <c r="L278" s="9"/>
      <c r="M278" s="9"/>
      <c r="N278" s="9"/>
    </row>
    <row r="279" spans="11:14">
      <c r="K279" s="32"/>
      <c r="L279" s="9"/>
      <c r="M279" s="9"/>
      <c r="N279" s="9"/>
    </row>
    <row r="280" spans="11:14">
      <c r="K280" s="32"/>
      <c r="L280" s="9"/>
      <c r="M280" s="9"/>
      <c r="N280" s="9"/>
    </row>
    <row r="281" spans="11:14">
      <c r="K281" s="32"/>
      <c r="L281" s="9"/>
      <c r="M281" s="9"/>
      <c r="N281" s="9"/>
    </row>
    <row r="282" spans="11:14">
      <c r="K282" s="32"/>
      <c r="L282" s="9"/>
      <c r="M282" s="9"/>
      <c r="N282" s="9"/>
    </row>
    <row r="283" spans="11:14">
      <c r="K283" s="32"/>
      <c r="L283" s="9"/>
      <c r="M283" s="9"/>
      <c r="N283" s="9"/>
    </row>
    <row r="284" spans="11:14">
      <c r="K284" s="32"/>
      <c r="L284" s="9"/>
      <c r="M284" s="9"/>
      <c r="N284" s="9"/>
    </row>
    <row r="285" spans="11:14">
      <c r="K285" s="32"/>
      <c r="L285" s="9"/>
      <c r="M285" s="9"/>
      <c r="N285" s="9"/>
    </row>
    <row r="286" spans="11:14">
      <c r="K286" s="32"/>
      <c r="L286" s="9"/>
      <c r="M286" s="9"/>
      <c r="N286" s="9"/>
    </row>
    <row r="287" spans="11:14">
      <c r="K287" s="32"/>
      <c r="L287" s="9"/>
      <c r="M287" s="9"/>
      <c r="N287" s="9"/>
    </row>
    <row r="288" spans="11:14">
      <c r="K288" s="32"/>
      <c r="L288" s="9"/>
      <c r="M288" s="9"/>
      <c r="N288" s="9"/>
    </row>
    <row r="289" spans="11:14">
      <c r="K289" s="32"/>
      <c r="L289" s="9"/>
      <c r="M289" s="9"/>
      <c r="N289" s="9"/>
    </row>
    <row r="290" spans="11:14">
      <c r="K290" s="32"/>
      <c r="L290" s="9"/>
      <c r="M290" s="9"/>
      <c r="N290" s="9"/>
    </row>
    <row r="291" spans="11:14">
      <c r="K291" s="32"/>
      <c r="L291" s="9"/>
      <c r="M291" s="9"/>
      <c r="N291" s="9"/>
    </row>
    <row r="292" spans="11:14">
      <c r="K292" s="32"/>
      <c r="L292" s="9"/>
      <c r="M292" s="9"/>
      <c r="N292" s="9"/>
    </row>
    <row r="293" spans="11:14">
      <c r="K293" s="32"/>
      <c r="L293" s="9"/>
      <c r="M293" s="9"/>
      <c r="N293" s="9"/>
    </row>
    <row r="294" spans="11:14">
      <c r="K294" s="32"/>
      <c r="L294" s="9"/>
      <c r="M294" s="9"/>
      <c r="N294" s="9"/>
    </row>
    <row r="295" spans="11:14">
      <c r="K295" s="32"/>
      <c r="L295" s="9"/>
      <c r="M295" s="9"/>
      <c r="N295" s="9"/>
    </row>
    <row r="296" spans="11:14">
      <c r="K296" s="32"/>
      <c r="L296" s="9"/>
      <c r="M296" s="9"/>
      <c r="N296" s="9"/>
    </row>
    <row r="297" spans="11:14">
      <c r="K297" s="32"/>
      <c r="L297" s="9"/>
      <c r="M297" s="9"/>
      <c r="N297" s="9"/>
    </row>
    <row r="298" spans="11:14">
      <c r="K298" s="32"/>
      <c r="L298" s="9"/>
      <c r="M298" s="9"/>
      <c r="N298" s="9"/>
    </row>
    <row r="299" spans="11:14">
      <c r="K299" s="32"/>
      <c r="L299" s="9"/>
      <c r="M299" s="9"/>
      <c r="N299" s="9"/>
    </row>
    <row r="300" spans="11:14">
      <c r="K300" s="32"/>
      <c r="L300" s="9"/>
      <c r="M300" s="9"/>
      <c r="N300" s="9"/>
    </row>
    <row r="301" spans="11:14">
      <c r="K301" s="32"/>
      <c r="L301" s="9"/>
      <c r="M301" s="9"/>
      <c r="N301" s="9"/>
    </row>
    <row r="302" spans="11:14">
      <c r="K302" s="32"/>
      <c r="L302" s="9"/>
      <c r="M302" s="9"/>
      <c r="N302" s="9"/>
    </row>
    <row r="303" spans="11:14">
      <c r="K303" s="32"/>
      <c r="L303" s="9"/>
      <c r="M303" s="9"/>
      <c r="N303" s="9"/>
    </row>
    <row r="304" spans="11:14">
      <c r="K304" s="32"/>
      <c r="L304" s="9"/>
      <c r="M304" s="9"/>
      <c r="N304" s="9"/>
    </row>
    <row r="305" spans="11:14">
      <c r="K305" s="32"/>
      <c r="L305" s="9"/>
      <c r="M305" s="9"/>
      <c r="N305" s="9"/>
    </row>
    <row r="306" spans="11:14">
      <c r="K306" s="32"/>
      <c r="L306" s="9"/>
      <c r="M306" s="9"/>
      <c r="N306" s="9"/>
    </row>
    <row r="307" spans="11:14">
      <c r="K307" s="32"/>
      <c r="L307" s="9"/>
      <c r="M307" s="9"/>
      <c r="N307" s="9"/>
    </row>
    <row r="308" spans="11:14">
      <c r="K308" s="32"/>
      <c r="L308" s="9"/>
      <c r="M308" s="9"/>
      <c r="N308" s="9"/>
    </row>
    <row r="309" spans="11:14">
      <c r="K309" s="32"/>
      <c r="L309" s="9"/>
      <c r="M309" s="9"/>
      <c r="N309" s="9"/>
    </row>
    <row r="310" spans="11:14">
      <c r="K310" s="32"/>
      <c r="L310" s="9"/>
      <c r="M310" s="9"/>
      <c r="N310" s="9"/>
    </row>
    <row r="311" spans="11:14">
      <c r="K311" s="32"/>
      <c r="L311" s="9"/>
      <c r="M311" s="9"/>
      <c r="N311" s="9"/>
    </row>
    <row r="312" spans="11:14">
      <c r="K312" s="32"/>
      <c r="L312" s="9"/>
      <c r="M312" s="9"/>
      <c r="N312" s="9"/>
    </row>
    <row r="313" spans="11:14">
      <c r="K313" s="32"/>
      <c r="L313" s="9"/>
      <c r="M313" s="9"/>
      <c r="N313" s="9"/>
    </row>
    <row r="314" spans="11:14">
      <c r="K314" s="32"/>
      <c r="L314" s="9"/>
      <c r="M314" s="9"/>
      <c r="N314" s="9"/>
    </row>
    <row r="315" spans="11:14">
      <c r="K315" s="32"/>
      <c r="L315" s="9"/>
      <c r="M315" s="9"/>
      <c r="N315" s="9"/>
    </row>
    <row r="316" spans="11:14">
      <c r="K316" s="32"/>
      <c r="L316" s="9"/>
      <c r="M316" s="9"/>
      <c r="N316" s="9"/>
    </row>
    <row r="317" spans="11:14">
      <c r="K317" s="32"/>
      <c r="L317" s="9"/>
      <c r="M317" s="9"/>
      <c r="N317" s="9"/>
    </row>
    <row r="318" spans="11:14">
      <c r="K318" s="32"/>
      <c r="L318" s="9"/>
      <c r="M318" s="9"/>
      <c r="N318" s="9"/>
    </row>
    <row r="319" spans="11:14">
      <c r="K319" s="32"/>
      <c r="L319" s="9"/>
      <c r="M319" s="9"/>
      <c r="N319" s="9"/>
    </row>
    <row r="320" spans="11:14">
      <c r="K320" s="32"/>
      <c r="L320" s="9"/>
      <c r="M320" s="9"/>
      <c r="N320" s="9"/>
    </row>
    <row r="321" spans="11:14">
      <c r="K321" s="32"/>
      <c r="L321" s="9"/>
      <c r="M321" s="9"/>
      <c r="N321" s="9"/>
    </row>
    <row r="322" spans="11:14">
      <c r="K322" s="32"/>
      <c r="L322" s="9"/>
      <c r="M322" s="9"/>
      <c r="N322" s="9"/>
    </row>
    <row r="323" spans="11:14">
      <c r="K323" s="32"/>
      <c r="L323" s="9"/>
      <c r="M323" s="9"/>
      <c r="N323" s="9"/>
    </row>
    <row r="324" spans="11:14">
      <c r="K324" s="32"/>
      <c r="L324" s="9"/>
      <c r="M324" s="9"/>
      <c r="N324" s="9"/>
    </row>
    <row r="325" spans="11:14">
      <c r="K325" s="32"/>
      <c r="L325" s="9"/>
      <c r="M325" s="9"/>
      <c r="N325" s="9"/>
    </row>
    <row r="326" spans="11:14">
      <c r="K326" s="32"/>
      <c r="L326" s="9"/>
      <c r="M326" s="9"/>
      <c r="N326" s="9"/>
    </row>
    <row r="327" spans="11:14">
      <c r="K327" s="32"/>
      <c r="L327" s="9"/>
      <c r="M327" s="9"/>
      <c r="N327" s="9"/>
    </row>
    <row r="328" spans="11:14">
      <c r="K328" s="32"/>
      <c r="L328" s="9"/>
      <c r="M328" s="9"/>
      <c r="N328" s="9"/>
    </row>
    <row r="329" spans="11:14">
      <c r="K329" s="32"/>
      <c r="L329" s="9"/>
      <c r="M329" s="9"/>
      <c r="N329" s="9"/>
    </row>
    <row r="330" spans="11:14">
      <c r="K330" s="32"/>
      <c r="L330" s="9"/>
      <c r="M330" s="9"/>
      <c r="N330" s="9"/>
    </row>
    <row r="331" spans="11:14">
      <c r="K331" s="32"/>
      <c r="L331" s="9"/>
      <c r="M331" s="9"/>
      <c r="N331" s="9"/>
    </row>
    <row r="332" spans="11:14">
      <c r="K332" s="32"/>
      <c r="L332" s="9"/>
      <c r="M332" s="9"/>
      <c r="N332" s="9"/>
    </row>
    <row r="333" spans="11:14">
      <c r="K333" s="32"/>
      <c r="L333" s="9"/>
      <c r="M333" s="9"/>
      <c r="N333" s="9"/>
    </row>
    <row r="334" spans="11:14">
      <c r="K334" s="32"/>
      <c r="L334" s="9"/>
      <c r="M334" s="9"/>
      <c r="N334" s="9"/>
    </row>
    <row r="335" spans="11:14">
      <c r="K335" s="32"/>
      <c r="L335" s="9"/>
      <c r="M335" s="9"/>
      <c r="N335" s="9"/>
    </row>
    <row r="336" spans="11:14">
      <c r="K336" s="32"/>
      <c r="L336" s="9"/>
      <c r="M336" s="9"/>
      <c r="N336" s="9"/>
    </row>
    <row r="337" spans="11:14">
      <c r="K337" s="32"/>
      <c r="L337" s="9"/>
      <c r="M337" s="9"/>
      <c r="N337" s="9"/>
    </row>
    <row r="338" spans="11:14">
      <c r="K338" s="32"/>
      <c r="L338" s="9"/>
      <c r="M338" s="9"/>
      <c r="N338" s="9"/>
    </row>
    <row r="339" spans="11:14">
      <c r="K339" s="32"/>
      <c r="L339" s="9"/>
      <c r="M339" s="9"/>
      <c r="N339" s="9"/>
    </row>
    <row r="340" spans="11:14">
      <c r="K340" s="32"/>
      <c r="L340" s="9"/>
      <c r="M340" s="9"/>
      <c r="N340" s="9"/>
    </row>
    <row r="341" spans="11:14">
      <c r="K341" s="32"/>
      <c r="L341" s="9"/>
      <c r="M341" s="9"/>
      <c r="N341" s="9"/>
    </row>
    <row r="342" spans="11:14">
      <c r="K342" s="32"/>
      <c r="L342" s="9"/>
      <c r="M342" s="9"/>
      <c r="N342" s="9"/>
    </row>
    <row r="343" spans="11:14">
      <c r="K343" s="32"/>
      <c r="L343" s="9"/>
      <c r="M343" s="9"/>
      <c r="N343" s="9"/>
    </row>
    <row r="344" spans="11:14">
      <c r="K344" s="32"/>
      <c r="L344" s="9"/>
      <c r="M344" s="9"/>
      <c r="N344" s="9"/>
    </row>
    <row r="345" spans="11:14">
      <c r="K345" s="32"/>
      <c r="L345" s="9"/>
      <c r="M345" s="9"/>
      <c r="N345" s="9"/>
    </row>
    <row r="346" spans="11:14">
      <c r="K346" s="32"/>
      <c r="L346" s="9"/>
      <c r="M346" s="9"/>
      <c r="N346" s="9"/>
    </row>
    <row r="347" spans="11:14">
      <c r="K347" s="32"/>
      <c r="L347" s="9"/>
      <c r="M347" s="9"/>
      <c r="N347" s="9"/>
    </row>
    <row r="348" spans="11:14">
      <c r="K348" s="32"/>
      <c r="L348" s="9"/>
      <c r="M348" s="9"/>
      <c r="N348" s="9"/>
    </row>
    <row r="349" spans="11:14">
      <c r="K349" s="32"/>
      <c r="L349" s="9"/>
      <c r="M349" s="9"/>
      <c r="N349" s="9"/>
    </row>
    <row r="350" spans="11:14">
      <c r="K350" s="32"/>
      <c r="L350" s="9"/>
      <c r="M350" s="9"/>
      <c r="N350" s="9"/>
    </row>
    <row r="351" spans="11:14">
      <c r="K351" s="32"/>
      <c r="L351" s="9"/>
      <c r="M351" s="9"/>
      <c r="N351" s="9"/>
    </row>
    <row r="352" spans="11:14">
      <c r="K352" s="32"/>
      <c r="L352" s="9"/>
      <c r="M352" s="9"/>
      <c r="N352" s="9"/>
    </row>
    <row r="353" spans="11:14">
      <c r="K353" s="32"/>
      <c r="L353" s="9"/>
      <c r="M353" s="9"/>
      <c r="N353" s="9"/>
    </row>
    <row r="354" spans="11:14">
      <c r="K354" s="32"/>
      <c r="L354" s="9"/>
      <c r="M354" s="9"/>
      <c r="N354" s="9"/>
    </row>
    <row r="355" spans="11:14">
      <c r="K355" s="32"/>
      <c r="L355" s="9"/>
      <c r="M355" s="9"/>
      <c r="N355" s="9"/>
    </row>
    <row r="356" spans="11:14">
      <c r="K356" s="32"/>
      <c r="L356" s="9"/>
      <c r="M356" s="9"/>
      <c r="N356" s="9"/>
    </row>
    <row r="357" spans="11:14">
      <c r="K357" s="32"/>
      <c r="L357" s="9"/>
      <c r="M357" s="9"/>
      <c r="N357" s="9"/>
    </row>
    <row r="358" spans="11:14">
      <c r="K358" s="32"/>
      <c r="L358" s="9"/>
      <c r="M358" s="9"/>
      <c r="N358" s="9"/>
    </row>
    <row r="359" spans="11:14">
      <c r="K359" s="32"/>
      <c r="L359" s="9"/>
      <c r="M359" s="9"/>
      <c r="N359" s="9"/>
    </row>
    <row r="360" spans="11:14">
      <c r="K360" s="32"/>
      <c r="L360" s="9"/>
      <c r="M360" s="9"/>
      <c r="N360" s="9"/>
    </row>
    <row r="361" spans="11:14">
      <c r="K361" s="32"/>
      <c r="L361" s="9"/>
      <c r="M361" s="9"/>
      <c r="N361" s="9"/>
    </row>
    <row r="362" spans="11:14">
      <c r="K362" s="32"/>
      <c r="L362" s="9"/>
      <c r="M362" s="9"/>
      <c r="N362" s="9"/>
    </row>
    <row r="363" spans="11:14">
      <c r="K363" s="32"/>
      <c r="L363" s="9"/>
      <c r="M363" s="9"/>
      <c r="N363" s="9"/>
    </row>
    <row r="364" spans="11:14">
      <c r="K364" s="32"/>
      <c r="L364" s="9"/>
      <c r="M364" s="9"/>
      <c r="N364" s="9"/>
    </row>
    <row r="365" spans="11:14">
      <c r="K365" s="32"/>
      <c r="L365" s="9"/>
      <c r="M365" s="9"/>
      <c r="N365" s="9"/>
    </row>
    <row r="366" spans="11:14">
      <c r="K366" s="32"/>
      <c r="L366" s="9"/>
      <c r="M366" s="9"/>
      <c r="N366" s="9"/>
    </row>
    <row r="367" spans="11:14">
      <c r="K367" s="32"/>
      <c r="L367" s="9"/>
      <c r="M367" s="9"/>
      <c r="N367" s="9"/>
    </row>
    <row r="368" spans="11:14">
      <c r="K368" s="32"/>
      <c r="L368" s="9"/>
      <c r="M368" s="9"/>
      <c r="N368" s="9"/>
    </row>
    <row r="369" spans="11:14">
      <c r="K369" s="32"/>
      <c r="L369" s="9"/>
      <c r="M369" s="9"/>
      <c r="N369" s="9"/>
    </row>
    <row r="370" spans="11:14">
      <c r="K370" s="32"/>
      <c r="L370" s="9"/>
      <c r="M370" s="9"/>
      <c r="N370" s="9"/>
    </row>
    <row r="371" spans="11:14">
      <c r="K371" s="32"/>
      <c r="L371" s="9"/>
      <c r="M371" s="9"/>
      <c r="N371" s="9"/>
    </row>
    <row r="372" spans="11:14">
      <c r="K372" s="32"/>
      <c r="L372" s="9"/>
      <c r="M372" s="9"/>
      <c r="N372" s="9"/>
    </row>
    <row r="373" spans="11:14">
      <c r="K373" s="32"/>
      <c r="L373" s="9"/>
      <c r="M373" s="9"/>
      <c r="N373" s="9"/>
    </row>
    <row r="374" spans="11:14">
      <c r="K374" s="32"/>
      <c r="L374" s="9"/>
      <c r="M374" s="9"/>
      <c r="N374" s="9"/>
    </row>
    <row r="375" spans="11:14">
      <c r="K375" s="32"/>
      <c r="L375" s="9"/>
      <c r="M375" s="9"/>
      <c r="N375" s="9"/>
    </row>
    <row r="376" spans="11:14">
      <c r="K376" s="32"/>
      <c r="L376" s="9"/>
      <c r="M376" s="9"/>
      <c r="N376" s="9"/>
    </row>
    <row r="377" spans="11:14">
      <c r="K377" s="32"/>
      <c r="L377" s="9"/>
      <c r="M377" s="9"/>
      <c r="N377" s="9"/>
    </row>
    <row r="378" spans="11:14">
      <c r="K378" s="32"/>
      <c r="L378" s="9"/>
      <c r="M378" s="9"/>
      <c r="N378" s="9"/>
    </row>
    <row r="379" spans="11:14">
      <c r="K379" s="32"/>
      <c r="L379" s="9"/>
      <c r="M379" s="9"/>
      <c r="N379" s="9"/>
    </row>
  </sheetData>
  <mergeCells count="14">
    <mergeCell ref="K1:AE1"/>
    <mergeCell ref="K2:AE2"/>
    <mergeCell ref="M3:AE3"/>
    <mergeCell ref="N7:AE7"/>
    <mergeCell ref="AE8:AE9"/>
    <mergeCell ref="O8:R8"/>
    <mergeCell ref="N8:N9"/>
    <mergeCell ref="B4:O4"/>
    <mergeCell ref="B238:J238"/>
    <mergeCell ref="B6:M6"/>
    <mergeCell ref="C8:J8"/>
    <mergeCell ref="K8:K9"/>
    <mergeCell ref="L8:L9"/>
    <mergeCell ref="M8:M9"/>
  </mergeCells>
  <hyperlinks>
    <hyperlink ref="K122" r:id="rId1" display="consultantplus://offline/ref=A90AD00333885CE0D1CCB1C6FED47440BEC79D7823191DC0AC65FDE83E577F409BEF3704FDD8FB04E"/>
    <hyperlink ref="K120" r:id="rId2" display="consultantplus://offline/ref=A90AD00333885CE0D1CCB1C6FED47440BEC79D7823191DC0AC65FDE83E577F409BEF3704FDD8FB04E"/>
    <hyperlink ref="K121" r:id="rId3" display="consultantplus://offline/ref=A90AD00333885CE0D1CCB1C6FED47440BEC79D7823191DC0AC65FDE83E577F409BEF3704FDD8FB04E"/>
    <hyperlink ref="K123" r:id="rId4" display="consultantplus://offline/ref=A90AD00333885CE0D1CCB1C6FED47440BEC79D7823191DC0AC65FDE83E577F409BEF3704FDD8FB04E"/>
    <hyperlink ref="K124" r:id="rId5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51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nikolina</cp:lastModifiedBy>
  <cp:lastPrinted>2023-03-23T07:28:09Z</cp:lastPrinted>
  <dcterms:created xsi:type="dcterms:W3CDTF">2022-12-19T03:30:08Z</dcterms:created>
  <dcterms:modified xsi:type="dcterms:W3CDTF">2023-04-04T07:17:42Z</dcterms:modified>
</cp:coreProperties>
</file>